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AppData\Local\Microsoft\Windows\INetCache\Content.Outlook\GDGSBH9H\"/>
    </mc:Choice>
  </mc:AlternateContent>
  <bookViews>
    <workbookView xWindow="0" yWindow="0" windowWidth="23040" windowHeight="9120" firstSheet="1" activeTab="1"/>
  </bookViews>
  <sheets>
    <sheet name="PREF PEF DURANGO 33 DÍAS 19 MIN" sheetId="1" state="hidden" r:id="rId1"/>
    <sheet name="PRE_PEF_DURANGO_33DÍAS_19MIN" sheetId="4" r:id="rId2"/>
    <sheet name="MODELO PRECAMPAÑA PEF 33 DÍAS" sheetId="3" r:id="rId3"/>
  </sheets>
  <definedNames>
    <definedName name="_xlnm._FilterDatabase" localSheetId="2" hidden="1">'MODELO PRECAMPAÑA PEF 33 DÍAS'!$A$4:$AS$42</definedName>
    <definedName name="_xlnm.Print_Area" localSheetId="1">PRE_PEF_DURANGO_33DÍAS_19MIN!$A$3:$H$16</definedName>
    <definedName name="_xlnm.Print_Area" localSheetId="0">'PREF PEF DURANGO 33 DÍAS 19 MIN'!$A$1:$F$19</definedName>
  </definedNames>
  <calcPr calcId="152511"/>
</workbook>
</file>

<file path=xl/calcChain.xml><?xml version="1.0" encoding="utf-8"?>
<calcChain xmlns="http://schemas.openxmlformats.org/spreadsheetml/2006/main">
  <c r="C48" i="3" l="1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B57" i="3"/>
  <c r="B56" i="3"/>
  <c r="B55" i="3"/>
  <c r="B54" i="3"/>
  <c r="B53" i="3"/>
  <c r="B52" i="3"/>
  <c r="B51" i="3"/>
  <c r="B50" i="3"/>
  <c r="B49" i="3"/>
  <c r="B48" i="3"/>
  <c r="A62" i="3" l="1"/>
  <c r="A63" i="3"/>
  <c r="A64" i="3"/>
  <c r="A65" i="3"/>
  <c r="A66" i="3"/>
  <c r="A67" i="3"/>
  <c r="A68" i="3"/>
  <c r="A69" i="3"/>
  <c r="A61" i="3" l="1"/>
  <c r="B62" i="3" l="1"/>
  <c r="B63" i="3"/>
  <c r="B68" i="3"/>
  <c r="B67" i="3"/>
  <c r="B65" i="3"/>
  <c r="B64" i="3"/>
  <c r="B66" i="3"/>
  <c r="B69" i="3"/>
  <c r="B70" i="3"/>
  <c r="B61" i="3" l="1"/>
  <c r="C63" i="3" l="1"/>
  <c r="D63" i="3" s="1"/>
  <c r="C65" i="3"/>
  <c r="D65" i="3" s="1"/>
  <c r="C67" i="3"/>
  <c r="D67" i="3" s="1"/>
  <c r="C61" i="3"/>
  <c r="D61" i="3" s="1"/>
  <c r="C66" i="3"/>
  <c r="D66" i="3" s="1"/>
  <c r="AI50" i="3" l="1"/>
  <c r="AJ50" i="3" s="1"/>
  <c r="AI49" i="3"/>
  <c r="AJ49" i="3" s="1"/>
  <c r="AI53" i="3"/>
  <c r="AJ53" i="3" s="1"/>
  <c r="AI48" i="3"/>
  <c r="AJ48" i="3" s="1"/>
  <c r="AI52" i="3"/>
  <c r="AJ52" i="3" s="1"/>
  <c r="AI54" i="3"/>
  <c r="AJ54" i="3" s="1"/>
  <c r="AI57" i="3"/>
  <c r="AJ57" i="3" s="1"/>
  <c r="AI55" i="3"/>
  <c r="AJ55" i="3" s="1"/>
  <c r="AI51" i="3"/>
  <c r="AJ51" i="3" s="1"/>
  <c r="AI56" i="3"/>
  <c r="AJ56" i="3" s="1"/>
  <c r="C69" i="3"/>
  <c r="D69" i="3" s="1"/>
  <c r="C68" i="3"/>
  <c r="D68" i="3" s="1"/>
  <c r="C64" i="3"/>
  <c r="D64" i="3" s="1"/>
  <c r="C70" i="3"/>
  <c r="D70" i="3" s="1"/>
  <c r="C62" i="3"/>
  <c r="D62" i="3" s="1"/>
</calcChain>
</file>

<file path=xl/sharedStrings.xml><?xml version="1.0" encoding="utf-8"?>
<sst xmlns="http://schemas.openxmlformats.org/spreadsheetml/2006/main" count="1310" uniqueCount="44">
  <si>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</si>
  <si>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</si>
  <si>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</si>
  <si>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</si>
  <si>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</si>
  <si>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</si>
  <si>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</si>
  <si>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</si>
  <si>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</si>
  <si>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</si>
  <si>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</si>
  <si>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</si>
  <si>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MC</t>
  </si>
  <si>
    <t>MORENA</t>
  </si>
  <si>
    <t>TOTAL</t>
  </si>
  <si>
    <t>Promocionales para el INE</t>
  </si>
  <si>
    <t>Partido o Coalición</t>
  </si>
  <si>
    <t>Promocionales que le corresponde a cada partido político
(A + C)</t>
  </si>
  <si>
    <t>Fracciones de promocionales sobrantes del 30% igualitario</t>
  </si>
  <si>
    <t>Fracciones de promocionales sobrantes del 70% proporcional</t>
  </si>
  <si>
    <t>Movimiento Regeneración Nacional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</si>
  <si>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</si>
  <si>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</si>
  <si>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</si>
  <si>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</si>
  <si>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</si>
  <si>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PT</t>
  </si>
  <si>
    <t>Partido del Trabajo</t>
  </si>
  <si>
    <t>PVEM</t>
  </si>
  <si>
    <t>No. De
impactos</t>
  </si>
  <si>
    <t>AUT</t>
  </si>
  <si>
    <t>debe tener</t>
  </si>
  <si>
    <t>tiene</t>
  </si>
  <si>
    <t>PNA</t>
  </si>
  <si>
    <t>ES</t>
  </si>
  <si>
    <t>Partido Nueva Alianza</t>
  </si>
  <si>
    <t>Encuentro Social</t>
  </si>
  <si>
    <t>Promocionales aplicando la clausula de maximización
(Art. 15, Numeral 12 del RRTV)</t>
  </si>
  <si>
    <t>Porcentaje correspondiente al 70%
(resultados de la última Elección de Diputados Federales)</t>
  </si>
  <si>
    <t>CÁLCULO DE DISTRIBUCIÓN DE MENSAJES DE PRECAMPAÑA PROCESO ELECTORAL FEDERAL DE DURANGO 2017-2018</t>
  </si>
  <si>
    <t>DURACIÓN: 33 días
TOTAL DE PROMOCIONALES DE 30 SEGUNDOS EN CADA ESTACIÓN DE RADIO O CANAL DE TELEVISIÓN: 1254 PROMOCIONALES</t>
  </si>
  <si>
    <t>376.2 promocionales (30%)
 Se distribuyen de manera igualitaria entre el número de partidos contendientes
(A)</t>
  </si>
  <si>
    <t xml:space="preserve">877.8 promocionales 
(70% Distribución Proporcional)
% Fuerza Electoral de los partidos
(C) </t>
  </si>
  <si>
    <t>PRECAMPAÑA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</si>
</sst>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1"/>
      <color rgb="FFFF0000"/>
      <name val="Arial"/>
      <family val="2"/>
    </font>
    <font>
      <b/>
      <sz val="12"/>
      <color rgb="FFFF00FF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Font="1"/>
    <xf numFmtId="0" fontId="2" fillId="0" borderId="4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6" borderId="4" xfId="0" applyNumberFormat="1" applyFont="1" applyFill="1" applyBorder="1" applyAlignment="1" applyProtection="1">
      <alignment horizontal="center" vertical="center"/>
    </xf>
    <xf numFmtId="0" fontId="12" fillId="7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/>
    </xf>
    <xf numFmtId="0" fontId="13" fillId="9" borderId="4" xfId="0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2" fillId="11" borderId="4" xfId="0" applyNumberFormat="1" applyFont="1" applyFill="1" applyBorder="1" applyAlignment="1" applyProtection="1">
      <alignment horizontal="center" vertical="center"/>
    </xf>
    <xf numFmtId="0" fontId="15" fillId="12" borderId="4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Fill="1"/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0" fillId="13" borderId="4" xfId="0" applyNumberFormat="1" applyFont="1" applyFill="1" applyBorder="1" applyAlignment="1" applyProtection="1">
      <alignment horizontal="center" vertical="center"/>
    </xf>
    <xf numFmtId="0" fontId="21" fillId="14" borderId="4" xfId="0" applyNumberFormat="1" applyFont="1" applyFill="1" applyBorder="1" applyAlignment="1" applyProtection="1">
      <alignment horizontal="center" vertical="center" wrapText="1"/>
    </xf>
    <xf numFmtId="0" fontId="16" fillId="0" borderId="4" xfId="4" applyNumberFormat="1" applyFont="1" applyFill="1" applyBorder="1" applyAlignment="1" applyProtection="1">
      <alignment horizontal="center" vertical="center"/>
    </xf>
    <xf numFmtId="0" fontId="17" fillId="15" borderId="0" xfId="0" applyFont="1" applyFill="1" applyBorder="1" applyAlignment="1">
      <alignment horizontal="center" vertical="center" wrapText="1"/>
    </xf>
    <xf numFmtId="0" fontId="17" fillId="15" borderId="0" xfId="0" applyFont="1" applyFill="1"/>
    <xf numFmtId="0" fontId="2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2" fillId="3" borderId="10" xfId="0" applyNumberFormat="1" applyFont="1" applyFill="1" applyBorder="1" applyAlignment="1">
      <alignment horizontal="center" vertical="center" wrapText="1"/>
    </xf>
    <xf numFmtId="9" fontId="2" fillId="3" borderId="11" xfId="0" applyNumberFormat="1" applyFont="1" applyFill="1" applyBorder="1" applyAlignment="1">
      <alignment horizontal="center" vertical="center" wrapText="1"/>
    </xf>
    <xf numFmtId="9" fontId="2" fillId="3" borderId="12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"/>
  <sheetViews>
    <sheetView view="pageBreakPreview" zoomScaleNormal="100" zoomScaleSheetLayoutView="100" workbookViewId="0">
      <selection activeCell="B2" sqref="B2"/>
    </sheetView>
  </sheetViews>
  <sheetFormatPr baseColWidth="10" defaultColWidth="11.5546875" defaultRowHeight="14.4" x14ac:dyDescent="0.3"/>
  <cols>
    <col min="1" max="1" width="3.109375" customWidth="1"/>
    <col min="2" max="2" width="12.21875" bestFit="1" customWidth="1"/>
    <col min="3" max="4" width="17.88671875" customWidth="1"/>
    <col min="5" max="5" width="19.77734375" bestFit="1" customWidth="1"/>
    <col min="6" max="6" width="6.6640625" customWidth="1"/>
    <col min="7" max="7" width="16.77734375" customWidth="1"/>
  </cols>
  <sheetData>
    <row r="1" spans="2:5" ht="25.8" customHeight="1" x14ac:dyDescent="0.3">
      <c r="B1" s="44" t="s">
        <v>43</v>
      </c>
      <c r="C1" s="45"/>
      <c r="D1" s="45"/>
      <c r="E1" s="46"/>
    </row>
    <row r="2" spans="2:5" ht="28.8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">
      <c r="B3" s="2">
        <v>33</v>
      </c>
      <c r="C3" s="2">
        <v>19</v>
      </c>
      <c r="D3" s="2">
        <v>38</v>
      </c>
      <c r="E3" s="2">
        <v>1254</v>
      </c>
    </row>
    <row r="4" spans="2:5" x14ac:dyDescent="0.3">
      <c r="B4" s="3"/>
      <c r="C4" s="3"/>
      <c r="D4" s="3"/>
      <c r="E4" s="3"/>
    </row>
    <row r="5" spans="2:5" ht="28.8" x14ac:dyDescent="0.3">
      <c r="B5" s="1" t="s">
        <v>4</v>
      </c>
      <c r="C5" s="4">
        <v>3</v>
      </c>
    </row>
    <row r="7" spans="2:5" ht="14.4" customHeight="1" x14ac:dyDescent="0.3">
      <c r="B7" s="47" t="s">
        <v>5</v>
      </c>
      <c r="C7" s="48" t="s">
        <v>6</v>
      </c>
      <c r="D7" s="49" t="s">
        <v>7</v>
      </c>
      <c r="E7" s="49" t="s">
        <v>8</v>
      </c>
    </row>
    <row r="8" spans="2:5" ht="15" customHeight="1" x14ac:dyDescent="0.3">
      <c r="B8" s="47"/>
      <c r="C8" s="48"/>
      <c r="D8" s="50"/>
      <c r="E8" s="50"/>
    </row>
    <row r="9" spans="2:5" ht="15.6" customHeight="1" x14ac:dyDescent="0.3">
      <c r="B9" s="16" t="s">
        <v>28</v>
      </c>
      <c r="C9" s="5">
        <v>7.4911000000000003</v>
      </c>
      <c r="D9" s="5">
        <v>7.4910999999999994</v>
      </c>
      <c r="E9" s="6">
        <v>107</v>
      </c>
    </row>
    <row r="10" spans="2:5" ht="15.6" customHeight="1" x14ac:dyDescent="0.3">
      <c r="B10" s="16" t="s">
        <v>11</v>
      </c>
      <c r="C10" s="5">
        <v>11.7372</v>
      </c>
      <c r="D10" s="5">
        <v>11.737199999999998</v>
      </c>
      <c r="E10" s="6">
        <v>144</v>
      </c>
    </row>
    <row r="11" spans="2:5" ht="15.6" customHeight="1" x14ac:dyDescent="0.3">
      <c r="B11" s="16" t="s">
        <v>12</v>
      </c>
      <c r="C11" s="5">
        <v>6.5960999999999999</v>
      </c>
      <c r="D11" s="5">
        <v>6.596099999999999</v>
      </c>
      <c r="E11" s="6">
        <v>99</v>
      </c>
    </row>
    <row r="12" spans="2:5" ht="15.6" customHeight="1" x14ac:dyDescent="0.3">
      <c r="B12" s="16" t="s">
        <v>13</v>
      </c>
      <c r="C12" s="5">
        <v>9.0343999999999998</v>
      </c>
      <c r="D12" s="5">
        <v>9.034399999999998</v>
      </c>
      <c r="E12" s="6">
        <v>121</v>
      </c>
    </row>
    <row r="13" spans="2:5" ht="15.6" customHeight="1" x14ac:dyDescent="0.3">
      <c r="B13" s="16" t="s">
        <v>26</v>
      </c>
      <c r="C13" s="5">
        <v>3.1133999999999999</v>
      </c>
      <c r="D13" s="5">
        <v>3.1133999999999995</v>
      </c>
      <c r="E13" s="6">
        <v>69</v>
      </c>
    </row>
    <row r="14" spans="2:5" ht="15.6" customHeight="1" x14ac:dyDescent="0.3">
      <c r="B14" s="16" t="s">
        <v>10</v>
      </c>
      <c r="C14" s="5">
        <v>31.644400000000001</v>
      </c>
      <c r="D14" s="5">
        <v>31.644399999999997</v>
      </c>
      <c r="E14" s="6">
        <v>319</v>
      </c>
    </row>
    <row r="15" spans="2:5" ht="15.6" customHeight="1" x14ac:dyDescent="0.3">
      <c r="B15" s="35" t="s">
        <v>33</v>
      </c>
      <c r="C15" s="5">
        <v>4.0335000000000001</v>
      </c>
      <c r="D15" s="5">
        <v>4.0335000000000001</v>
      </c>
      <c r="E15" s="6">
        <v>77</v>
      </c>
    </row>
    <row r="16" spans="2:5" ht="15.6" customHeight="1" x14ac:dyDescent="0.3">
      <c r="B16" s="16" t="s">
        <v>34</v>
      </c>
      <c r="C16" s="5">
        <v>3.5827</v>
      </c>
      <c r="D16" s="5">
        <v>3.5826999999999991</v>
      </c>
      <c r="E16" s="6">
        <v>73</v>
      </c>
    </row>
    <row r="17" spans="2:5" ht="15.6" customHeight="1" x14ac:dyDescent="0.3">
      <c r="B17" s="16" t="s">
        <v>9</v>
      </c>
      <c r="C17" s="5">
        <v>22.767199999999999</v>
      </c>
      <c r="D17" s="5">
        <v>22.767199999999995</v>
      </c>
      <c r="E17" s="6">
        <v>241</v>
      </c>
    </row>
    <row r="18" spans="2:5" ht="15.6" customHeight="1" x14ac:dyDescent="0.3">
      <c r="B18" s="7" t="s">
        <v>14</v>
      </c>
      <c r="C18" s="5">
        <v>100.00000000000001</v>
      </c>
      <c r="D18" s="5">
        <v>100</v>
      </c>
      <c r="E18" s="6">
        <v>1250</v>
      </c>
    </row>
    <row r="19" spans="2:5" ht="14.4" customHeight="1" x14ac:dyDescent="0.3">
      <c r="B19" s="43" t="s">
        <v>15</v>
      </c>
      <c r="C19" s="43"/>
      <c r="D19" s="43"/>
      <c r="E19" s="6">
        <v>4</v>
      </c>
    </row>
  </sheetData>
  <dataConsolidate/>
  <mergeCells count="6">
    <mergeCell ref="B19:D19"/>
    <mergeCell ref="B1:E1"/>
    <mergeCell ref="B7:B8"/>
    <mergeCell ref="C7:C8"/>
    <mergeCell ref="D7:D8"/>
    <mergeCell ref="E7:E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85" zoomScaleNormal="85" workbookViewId="0">
      <selection activeCell="A3" sqref="A3:A4"/>
    </sheetView>
  </sheetViews>
  <sheetFormatPr baseColWidth="10" defaultColWidth="11.33203125" defaultRowHeight="13.8" x14ac:dyDescent="0.3"/>
  <cols>
    <col min="1" max="1" width="19.77734375" style="8" customWidth="1"/>
    <col min="2" max="4" width="20" style="8" customWidth="1"/>
    <col min="5" max="5" width="30.88671875" style="8" bestFit="1" customWidth="1"/>
    <col min="6" max="6" width="26.77734375" style="8" bestFit="1" customWidth="1"/>
    <col min="7" max="7" width="15.88671875" style="8" customWidth="1"/>
    <col min="8" max="8" width="16.33203125" style="8" customWidth="1"/>
    <col min="9" max="16384" width="11.33203125" style="8"/>
  </cols>
  <sheetData>
    <row r="1" spans="1:8" customFormat="1" ht="14.4" x14ac:dyDescent="0.3">
      <c r="B1" s="15"/>
      <c r="C1" s="15"/>
      <c r="D1" s="15"/>
      <c r="E1" s="15"/>
    </row>
    <row r="2" spans="1:8" ht="24" customHeight="1" x14ac:dyDescent="0.3">
      <c r="A2" s="53" t="s">
        <v>39</v>
      </c>
      <c r="B2" s="54"/>
      <c r="C2" s="54"/>
      <c r="D2" s="54"/>
      <c r="E2" s="54"/>
      <c r="F2" s="54"/>
      <c r="G2" s="54"/>
      <c r="H2" s="55"/>
    </row>
    <row r="3" spans="1:8" ht="26.4" customHeight="1" x14ac:dyDescent="0.3">
      <c r="A3" s="51" t="s">
        <v>16</v>
      </c>
      <c r="B3" s="58" t="s">
        <v>40</v>
      </c>
      <c r="C3" s="59"/>
      <c r="D3" s="59"/>
      <c r="E3" s="59"/>
      <c r="F3" s="60"/>
      <c r="G3" s="51" t="s">
        <v>17</v>
      </c>
      <c r="H3" s="51" t="s">
        <v>37</v>
      </c>
    </row>
    <row r="4" spans="1:8" ht="96.6" x14ac:dyDescent="0.3">
      <c r="A4" s="52"/>
      <c r="B4" s="42" t="s">
        <v>41</v>
      </c>
      <c r="C4" s="36" t="s">
        <v>18</v>
      </c>
      <c r="D4" s="36" t="s">
        <v>38</v>
      </c>
      <c r="E4" s="36" t="s">
        <v>42</v>
      </c>
      <c r="F4" s="36" t="s">
        <v>19</v>
      </c>
      <c r="G4" s="52"/>
      <c r="H4" s="52"/>
    </row>
    <row r="5" spans="1:8" ht="28.2" customHeight="1" x14ac:dyDescent="0.3">
      <c r="A5" s="13" t="s">
        <v>24</v>
      </c>
      <c r="B5" s="9">
        <v>41</v>
      </c>
      <c r="C5" s="10">
        <v>0.77777777777777857</v>
      </c>
      <c r="D5" s="10">
        <v>7.4910999999999994</v>
      </c>
      <c r="E5" s="9">
        <v>65</v>
      </c>
      <c r="F5" s="10">
        <v>0.69694699999999443</v>
      </c>
      <c r="G5" s="9">
        <v>106</v>
      </c>
      <c r="H5" s="9">
        <v>107</v>
      </c>
    </row>
    <row r="6" spans="1:8" ht="28.2" customHeight="1" x14ac:dyDescent="0.3">
      <c r="A6" s="13" t="s">
        <v>23</v>
      </c>
      <c r="B6" s="9">
        <v>41</v>
      </c>
      <c r="C6" s="10">
        <v>0.77777777777777857</v>
      </c>
      <c r="D6" s="10">
        <v>11.737199999999998</v>
      </c>
      <c r="E6" s="9">
        <v>102</v>
      </c>
      <c r="F6" s="10">
        <v>0.93524399999998309</v>
      </c>
      <c r="G6" s="9">
        <v>143</v>
      </c>
      <c r="H6" s="9">
        <v>144</v>
      </c>
    </row>
    <row r="7" spans="1:8" ht="28.2" customHeight="1" x14ac:dyDescent="0.3">
      <c r="A7" s="13" t="s">
        <v>25</v>
      </c>
      <c r="B7" s="9">
        <v>41</v>
      </c>
      <c r="C7" s="10">
        <v>0.77777777777777857</v>
      </c>
      <c r="D7" s="10">
        <v>6.596099999999999</v>
      </c>
      <c r="E7" s="9">
        <v>57</v>
      </c>
      <c r="F7" s="10">
        <v>0.84779699999999281</v>
      </c>
      <c r="G7" s="9">
        <v>98</v>
      </c>
      <c r="H7" s="9">
        <v>99</v>
      </c>
    </row>
    <row r="8" spans="1:8" ht="28.2" customHeight="1" x14ac:dyDescent="0.3">
      <c r="A8" s="13" t="s">
        <v>20</v>
      </c>
      <c r="B8" s="9">
        <v>41</v>
      </c>
      <c r="C8" s="10">
        <v>0.77777777777777857</v>
      </c>
      <c r="D8" s="10">
        <v>9.034399999999998</v>
      </c>
      <c r="E8" s="9">
        <v>79</v>
      </c>
      <c r="F8" s="10">
        <v>0.23168799999999123</v>
      </c>
      <c r="G8" s="9">
        <v>120</v>
      </c>
      <c r="H8" s="9">
        <v>121</v>
      </c>
    </row>
    <row r="9" spans="1:8" ht="28.2" customHeight="1" x14ac:dyDescent="0.3">
      <c r="A9" s="13" t="s">
        <v>27</v>
      </c>
      <c r="B9" s="9">
        <v>41</v>
      </c>
      <c r="C9" s="10">
        <v>0.77777777777777857</v>
      </c>
      <c r="D9" s="10">
        <v>3.1133999999999995</v>
      </c>
      <c r="E9" s="9">
        <v>27</v>
      </c>
      <c r="F9" s="10">
        <v>0.30451799999999452</v>
      </c>
      <c r="G9" s="9">
        <v>68</v>
      </c>
      <c r="H9" s="9">
        <v>69</v>
      </c>
    </row>
    <row r="10" spans="1:8" ht="28.2" customHeight="1" x14ac:dyDescent="0.3">
      <c r="A10" s="13" t="s">
        <v>22</v>
      </c>
      <c r="B10" s="9">
        <v>41</v>
      </c>
      <c r="C10" s="10">
        <v>0.77777777777777857</v>
      </c>
      <c r="D10" s="10">
        <v>31.644399999999997</v>
      </c>
      <c r="E10" s="9">
        <v>277</v>
      </c>
      <c r="F10" s="10">
        <v>0.5213879999999449</v>
      </c>
      <c r="G10" s="9">
        <v>318</v>
      </c>
      <c r="H10" s="9">
        <v>319</v>
      </c>
    </row>
    <row r="11" spans="1:8" ht="28.2" customHeight="1" x14ac:dyDescent="0.3">
      <c r="A11" s="13" t="s">
        <v>35</v>
      </c>
      <c r="B11" s="9">
        <v>41</v>
      </c>
      <c r="C11" s="10">
        <v>0.77777777777777857</v>
      </c>
      <c r="D11" s="10">
        <v>4.0335000000000001</v>
      </c>
      <c r="E11" s="9">
        <v>35</v>
      </c>
      <c r="F11" s="10">
        <v>0.37379500000000121</v>
      </c>
      <c r="G11" s="9">
        <v>76</v>
      </c>
      <c r="H11" s="9">
        <v>77</v>
      </c>
    </row>
    <row r="12" spans="1:8" ht="28.2" customHeight="1" x14ac:dyDescent="0.3">
      <c r="A12" s="13" t="s">
        <v>36</v>
      </c>
      <c r="B12" s="9">
        <v>41</v>
      </c>
      <c r="C12" s="10">
        <v>0.77777777777777857</v>
      </c>
      <c r="D12" s="10">
        <v>3.5826999999999991</v>
      </c>
      <c r="E12" s="9">
        <v>31</v>
      </c>
      <c r="F12" s="10">
        <v>0.42027899999999008</v>
      </c>
      <c r="G12" s="9">
        <v>72</v>
      </c>
      <c r="H12" s="9">
        <v>73</v>
      </c>
    </row>
    <row r="13" spans="1:8" ht="28.2" customHeight="1" x14ac:dyDescent="0.3">
      <c r="A13" s="13" t="s">
        <v>21</v>
      </c>
      <c r="B13" s="9">
        <v>41</v>
      </c>
      <c r="C13" s="10">
        <v>0.77777777777777857</v>
      </c>
      <c r="D13" s="10">
        <v>22.767199999999995</v>
      </c>
      <c r="E13" s="9">
        <v>199</v>
      </c>
      <c r="F13" s="10">
        <v>0.66834399999996208</v>
      </c>
      <c r="G13" s="9">
        <v>240</v>
      </c>
      <c r="H13" s="9">
        <v>241</v>
      </c>
    </row>
    <row r="14" spans="1:8" ht="23.25" customHeight="1" x14ac:dyDescent="0.3">
      <c r="A14" s="11" t="s">
        <v>14</v>
      </c>
      <c r="B14" s="11">
        <v>369</v>
      </c>
      <c r="C14" s="12">
        <v>7.0000000000000071</v>
      </c>
      <c r="D14" s="12">
        <v>100</v>
      </c>
      <c r="E14" s="11">
        <v>872</v>
      </c>
      <c r="F14" s="12">
        <v>4.9999999999998543</v>
      </c>
      <c r="G14" s="11">
        <v>1241</v>
      </c>
      <c r="H14" s="11">
        <v>1250</v>
      </c>
    </row>
    <row r="16" spans="1:8" ht="13.8" customHeight="1" x14ac:dyDescent="0.3">
      <c r="A16" s="56" t="s">
        <v>15</v>
      </c>
      <c r="B16" s="57"/>
      <c r="C16" s="14">
        <v>4</v>
      </c>
    </row>
    <row r="18" spans="1:4" ht="14.4" x14ac:dyDescent="0.3">
      <c r="A18"/>
      <c r="B18"/>
    </row>
    <row r="19" spans="1:4" ht="14.4" x14ac:dyDescent="0.3">
      <c r="A19"/>
      <c r="B19"/>
    </row>
    <row r="20" spans="1:4" ht="14.4" x14ac:dyDescent="0.3">
      <c r="A20"/>
      <c r="B20"/>
    </row>
    <row r="21" spans="1:4" customFormat="1" ht="14.4" x14ac:dyDescent="0.3">
      <c r="D21" s="8"/>
    </row>
    <row r="22" spans="1:4" customFormat="1" ht="14.4" x14ac:dyDescent="0.3">
      <c r="D22" s="8"/>
    </row>
    <row r="23" spans="1:4" customFormat="1" ht="14.4" x14ac:dyDescent="0.3">
      <c r="D23" s="8"/>
    </row>
    <row r="24" spans="1:4" customFormat="1" ht="14.4" x14ac:dyDescent="0.3">
      <c r="D24" s="8"/>
    </row>
    <row r="25" spans="1:4" customFormat="1" ht="14.4" x14ac:dyDescent="0.3">
      <c r="D25" s="8"/>
    </row>
    <row r="26" spans="1:4" customFormat="1" ht="14.4" x14ac:dyDescent="0.3">
      <c r="D26" s="8"/>
    </row>
    <row r="27" spans="1:4" customFormat="1" ht="14.4" x14ac:dyDescent="0.3">
      <c r="D27" s="8"/>
    </row>
    <row r="28" spans="1:4" customFormat="1" ht="14.4" x14ac:dyDescent="0.3"/>
    <row r="29" spans="1:4" customFormat="1" ht="14.4" x14ac:dyDescent="0.3"/>
    <row r="30" spans="1:4" customFormat="1" ht="14.4" x14ac:dyDescent="0.3"/>
    <row r="31" spans="1:4" customFormat="1" ht="14.4" x14ac:dyDescent="0.3"/>
    <row r="32" spans="1:4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6">
    <mergeCell ref="G3:G4"/>
    <mergeCell ref="H3:H4"/>
    <mergeCell ref="A3:A4"/>
    <mergeCell ref="A2:H2"/>
    <mergeCell ref="A16:B16"/>
    <mergeCell ref="B3:F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0"/>
  <sheetViews>
    <sheetView zoomScale="50" zoomScaleNormal="50" workbookViewId="0">
      <selection activeCell="A2" sqref="A2:A4"/>
    </sheetView>
  </sheetViews>
  <sheetFormatPr baseColWidth="10" defaultColWidth="8.88671875" defaultRowHeight="14.4" x14ac:dyDescent="0.3"/>
  <cols>
    <col min="1" max="1" width="12.109375" customWidth="1"/>
    <col min="2" max="34" width="8.77734375" customWidth="1"/>
    <col min="36" max="36" width="15.21875" bestFit="1" customWidth="1"/>
  </cols>
  <sheetData>
    <row r="1" spans="1:34" ht="24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34" ht="14.4" customHeight="1" x14ac:dyDescent="0.3">
      <c r="A2" s="61" t="s">
        <v>29</v>
      </c>
      <c r="B2" s="31">
        <v>43110</v>
      </c>
      <c r="C2" s="31">
        <v>43111</v>
      </c>
      <c r="D2" s="31">
        <v>43112</v>
      </c>
      <c r="E2" s="31">
        <v>43113</v>
      </c>
      <c r="F2" s="31">
        <v>43114</v>
      </c>
      <c r="G2" s="31">
        <v>43115</v>
      </c>
      <c r="H2" s="31">
        <v>43116</v>
      </c>
      <c r="I2" s="31">
        <v>43117</v>
      </c>
      <c r="J2" s="31">
        <v>43118</v>
      </c>
      <c r="K2" s="31">
        <v>43119</v>
      </c>
      <c r="L2" s="31">
        <v>43120</v>
      </c>
      <c r="M2" s="31">
        <v>43121</v>
      </c>
      <c r="N2" s="31">
        <v>43122</v>
      </c>
      <c r="O2" s="31">
        <v>43123</v>
      </c>
      <c r="P2" s="31">
        <v>43124</v>
      </c>
      <c r="Q2" s="31">
        <v>43125</v>
      </c>
      <c r="R2" s="31">
        <v>43126</v>
      </c>
      <c r="S2" s="31">
        <v>43127</v>
      </c>
      <c r="T2" s="31">
        <v>43128</v>
      </c>
      <c r="U2" s="31">
        <v>43129</v>
      </c>
      <c r="V2" s="31">
        <v>43130</v>
      </c>
      <c r="W2" s="31">
        <v>43131</v>
      </c>
      <c r="X2" s="31">
        <v>43132</v>
      </c>
      <c r="Y2" s="31">
        <v>43133</v>
      </c>
      <c r="Z2" s="31">
        <v>43134</v>
      </c>
      <c r="AA2" s="31">
        <v>43135</v>
      </c>
      <c r="AB2" s="31">
        <v>43136</v>
      </c>
      <c r="AC2" s="31">
        <v>43137</v>
      </c>
      <c r="AD2" s="31">
        <v>43138</v>
      </c>
      <c r="AE2" s="31">
        <v>43139</v>
      </c>
      <c r="AF2" s="31">
        <v>43140</v>
      </c>
      <c r="AG2" s="31">
        <v>43141</v>
      </c>
      <c r="AH2" s="31">
        <v>43142</v>
      </c>
    </row>
    <row r="3" spans="1:34" ht="19.95" customHeight="1" x14ac:dyDescent="0.3">
      <c r="A3" s="62"/>
      <c r="B3" s="32">
        <v>43110</v>
      </c>
      <c r="C3" s="32">
        <v>43111</v>
      </c>
      <c r="D3" s="32">
        <v>43112</v>
      </c>
      <c r="E3" s="32">
        <v>43113</v>
      </c>
      <c r="F3" s="32">
        <v>43114</v>
      </c>
      <c r="G3" s="32">
        <v>43115</v>
      </c>
      <c r="H3" s="32">
        <v>43116</v>
      </c>
      <c r="I3" s="32">
        <v>43117</v>
      </c>
      <c r="J3" s="32">
        <v>43118</v>
      </c>
      <c r="K3" s="32">
        <v>43119</v>
      </c>
      <c r="L3" s="32">
        <v>43120</v>
      </c>
      <c r="M3" s="32">
        <v>43121</v>
      </c>
      <c r="N3" s="32">
        <v>43122</v>
      </c>
      <c r="O3" s="32">
        <v>43123</v>
      </c>
      <c r="P3" s="32">
        <v>43124</v>
      </c>
      <c r="Q3" s="32">
        <v>43125</v>
      </c>
      <c r="R3" s="32">
        <v>43126</v>
      </c>
      <c r="S3" s="32">
        <v>43127</v>
      </c>
      <c r="T3" s="32">
        <v>43128</v>
      </c>
      <c r="U3" s="32">
        <v>43129</v>
      </c>
      <c r="V3" s="32">
        <v>43130</v>
      </c>
      <c r="W3" s="32">
        <v>43131</v>
      </c>
      <c r="X3" s="32">
        <v>43132</v>
      </c>
      <c r="Y3" s="32">
        <v>43133</v>
      </c>
      <c r="Z3" s="32">
        <v>43134</v>
      </c>
      <c r="AA3" s="32">
        <v>43135</v>
      </c>
      <c r="AB3" s="32">
        <v>43136</v>
      </c>
      <c r="AC3" s="32">
        <v>43137</v>
      </c>
      <c r="AD3" s="32">
        <v>43138</v>
      </c>
      <c r="AE3" s="32">
        <v>43139</v>
      </c>
      <c r="AF3" s="32">
        <v>43140</v>
      </c>
      <c r="AG3" s="32">
        <v>43141</v>
      </c>
      <c r="AH3" s="32">
        <v>43142</v>
      </c>
    </row>
    <row r="4" spans="1:34" ht="19.8" customHeight="1" x14ac:dyDescent="0.3">
      <c r="A4" s="63"/>
      <c r="B4" s="33">
        <v>43110</v>
      </c>
      <c r="C4" s="33">
        <v>43111</v>
      </c>
      <c r="D4" s="33">
        <v>43112</v>
      </c>
      <c r="E4" s="33">
        <v>43113</v>
      </c>
      <c r="F4" s="33">
        <v>43114</v>
      </c>
      <c r="G4" s="33">
        <v>43115</v>
      </c>
      <c r="H4" s="33">
        <v>43116</v>
      </c>
      <c r="I4" s="33">
        <v>43117</v>
      </c>
      <c r="J4" s="33">
        <v>43118</v>
      </c>
      <c r="K4" s="33">
        <v>43119</v>
      </c>
      <c r="L4" s="33">
        <v>43120</v>
      </c>
      <c r="M4" s="33">
        <v>43121</v>
      </c>
      <c r="N4" s="33">
        <v>43122</v>
      </c>
      <c r="O4" s="33">
        <v>43123</v>
      </c>
      <c r="P4" s="33">
        <v>43124</v>
      </c>
      <c r="Q4" s="33">
        <v>43125</v>
      </c>
      <c r="R4" s="33">
        <v>43126</v>
      </c>
      <c r="S4" s="33">
        <v>43127</v>
      </c>
      <c r="T4" s="33">
        <v>43128</v>
      </c>
      <c r="U4" s="33">
        <v>43129</v>
      </c>
      <c r="V4" s="33">
        <v>43130</v>
      </c>
      <c r="W4" s="33">
        <v>43131</v>
      </c>
      <c r="X4" s="33">
        <v>43132</v>
      </c>
      <c r="Y4" s="33">
        <v>43133</v>
      </c>
      <c r="Z4" s="33">
        <v>43134</v>
      </c>
      <c r="AA4" s="33">
        <v>43135</v>
      </c>
      <c r="AB4" s="33">
        <v>43136</v>
      </c>
      <c r="AC4" s="33">
        <v>43137</v>
      </c>
      <c r="AD4" s="33">
        <v>43138</v>
      </c>
      <c r="AE4" s="33">
        <v>43139</v>
      </c>
      <c r="AF4" s="33">
        <v>43140</v>
      </c>
      <c r="AG4" s="33">
        <v>43141</v>
      </c>
      <c r="AH4" s="33">
        <v>43142</v>
      </c>
    </row>
    <row r="5" spans="1:34" ht="19.95" customHeight="1" x14ac:dyDescent="0.3">
      <c r="A5" s="17">
        <v>1</v>
      </c>
      <c r="B5" s="21" t="s">
        <v>28</v>
      </c>
      <c r="C5" s="22" t="s">
        <v>10</v>
      </c>
      <c r="D5" s="24" t="s">
        <v>11</v>
      </c>
      <c r="E5" s="19" t="s">
        <v>9</v>
      </c>
      <c r="F5" s="38" t="s">
        <v>34</v>
      </c>
      <c r="G5" s="22" t="s">
        <v>10</v>
      </c>
      <c r="H5" s="19" t="s">
        <v>9</v>
      </c>
      <c r="I5" s="25" t="s">
        <v>13</v>
      </c>
      <c r="J5" s="22" t="s">
        <v>10</v>
      </c>
      <c r="K5" s="24" t="s">
        <v>11</v>
      </c>
      <c r="L5" s="19" t="s">
        <v>9</v>
      </c>
      <c r="M5" s="22" t="s">
        <v>10</v>
      </c>
      <c r="N5" s="20" t="s">
        <v>12</v>
      </c>
      <c r="O5" s="37" t="s">
        <v>33</v>
      </c>
      <c r="P5" s="21" t="s">
        <v>28</v>
      </c>
      <c r="Q5" s="22" t="s">
        <v>10</v>
      </c>
      <c r="R5" s="19" t="s">
        <v>9</v>
      </c>
      <c r="S5" s="25" t="s">
        <v>13</v>
      </c>
      <c r="T5" s="22" t="s">
        <v>10</v>
      </c>
      <c r="U5" s="23" t="s">
        <v>26</v>
      </c>
      <c r="V5" s="19" t="s">
        <v>9</v>
      </c>
      <c r="W5" s="24" t="s">
        <v>11</v>
      </c>
      <c r="X5" s="22" t="s">
        <v>10</v>
      </c>
      <c r="Y5" s="19" t="s">
        <v>9</v>
      </c>
      <c r="Z5" s="20" t="s">
        <v>12</v>
      </c>
      <c r="AA5" s="38" t="s">
        <v>34</v>
      </c>
      <c r="AB5" s="22" t="s">
        <v>10</v>
      </c>
      <c r="AC5" s="21" t="s">
        <v>28</v>
      </c>
      <c r="AD5" s="24" t="s">
        <v>11</v>
      </c>
      <c r="AE5" s="19" t="s">
        <v>9</v>
      </c>
      <c r="AF5" s="22" t="s">
        <v>10</v>
      </c>
      <c r="AG5" s="38" t="s">
        <v>34</v>
      </c>
      <c r="AH5" s="37" t="s">
        <v>33</v>
      </c>
    </row>
    <row r="6" spans="1:34" ht="19.95" customHeight="1" x14ac:dyDescent="0.3">
      <c r="A6" s="17">
        <v>2</v>
      </c>
      <c r="B6" s="24" t="s">
        <v>11</v>
      </c>
      <c r="C6" s="21" t="s">
        <v>28</v>
      </c>
      <c r="D6" s="22" t="s">
        <v>10</v>
      </c>
      <c r="E6" s="24" t="s">
        <v>11</v>
      </c>
      <c r="F6" s="19" t="s">
        <v>9</v>
      </c>
      <c r="G6" s="38" t="s">
        <v>34</v>
      </c>
      <c r="H6" s="22" t="s">
        <v>10</v>
      </c>
      <c r="I6" s="19" t="s">
        <v>9</v>
      </c>
      <c r="J6" s="25" t="s">
        <v>13</v>
      </c>
      <c r="K6" s="22" t="s">
        <v>10</v>
      </c>
      <c r="L6" s="21" t="s">
        <v>28</v>
      </c>
      <c r="M6" s="19" t="s">
        <v>9</v>
      </c>
      <c r="N6" s="22" t="s">
        <v>10</v>
      </c>
      <c r="O6" s="20" t="s">
        <v>12</v>
      </c>
      <c r="P6" s="37" t="s">
        <v>33</v>
      </c>
      <c r="Q6" s="21" t="s">
        <v>28</v>
      </c>
      <c r="R6" s="22" t="s">
        <v>10</v>
      </c>
      <c r="S6" s="19" t="s">
        <v>9</v>
      </c>
      <c r="T6" s="25" t="s">
        <v>13</v>
      </c>
      <c r="U6" s="22" t="s">
        <v>10</v>
      </c>
      <c r="V6" s="23" t="s">
        <v>26</v>
      </c>
      <c r="W6" s="19" t="s">
        <v>9</v>
      </c>
      <c r="X6" s="24" t="s">
        <v>11</v>
      </c>
      <c r="Y6" s="22" t="s">
        <v>10</v>
      </c>
      <c r="Z6" s="19" t="s">
        <v>9</v>
      </c>
      <c r="AA6" s="20" t="s">
        <v>12</v>
      </c>
      <c r="AB6" s="25" t="s">
        <v>13</v>
      </c>
      <c r="AC6" s="22" t="s">
        <v>10</v>
      </c>
      <c r="AD6" s="21" t="s">
        <v>28</v>
      </c>
      <c r="AE6" s="24" t="s">
        <v>11</v>
      </c>
      <c r="AF6" s="19" t="s">
        <v>9</v>
      </c>
      <c r="AG6" s="22" t="s">
        <v>10</v>
      </c>
      <c r="AH6" s="38" t="s">
        <v>34</v>
      </c>
    </row>
    <row r="7" spans="1:34" ht="19.95" customHeight="1" x14ac:dyDescent="0.3">
      <c r="A7" s="34">
        <v>3</v>
      </c>
      <c r="B7" s="20" t="s">
        <v>12</v>
      </c>
      <c r="C7" s="24" t="s">
        <v>11</v>
      </c>
      <c r="D7" s="21" t="s">
        <v>28</v>
      </c>
      <c r="E7" s="22" t="s">
        <v>10</v>
      </c>
      <c r="F7" s="37" t="s">
        <v>33</v>
      </c>
      <c r="G7" s="19" t="s">
        <v>9</v>
      </c>
      <c r="H7" s="38" t="s">
        <v>34</v>
      </c>
      <c r="I7" s="22" t="s">
        <v>10</v>
      </c>
      <c r="J7" s="19" t="s">
        <v>9</v>
      </c>
      <c r="K7" s="25" t="s">
        <v>13</v>
      </c>
      <c r="L7" s="22" t="s">
        <v>10</v>
      </c>
      <c r="M7" s="24" t="s">
        <v>11</v>
      </c>
      <c r="N7" s="19" t="s">
        <v>9</v>
      </c>
      <c r="O7" s="22" t="s">
        <v>10</v>
      </c>
      <c r="P7" s="20" t="s">
        <v>12</v>
      </c>
      <c r="Q7" s="37" t="s">
        <v>33</v>
      </c>
      <c r="R7" s="21" t="s">
        <v>28</v>
      </c>
      <c r="S7" s="22" t="s">
        <v>10</v>
      </c>
      <c r="T7" s="19" t="s">
        <v>9</v>
      </c>
      <c r="U7" s="25" t="s">
        <v>13</v>
      </c>
      <c r="V7" s="22" t="s">
        <v>10</v>
      </c>
      <c r="W7" s="23" t="s">
        <v>26</v>
      </c>
      <c r="X7" s="19" t="s">
        <v>9</v>
      </c>
      <c r="Y7" s="24" t="s">
        <v>11</v>
      </c>
      <c r="Z7" s="22" t="s">
        <v>10</v>
      </c>
      <c r="AA7" s="19" t="s">
        <v>9</v>
      </c>
      <c r="AB7" s="20" t="s">
        <v>12</v>
      </c>
      <c r="AC7" s="25" t="s">
        <v>13</v>
      </c>
      <c r="AD7" s="22" t="s">
        <v>10</v>
      </c>
      <c r="AE7" s="21" t="s">
        <v>28</v>
      </c>
      <c r="AF7" s="24" t="s">
        <v>11</v>
      </c>
      <c r="AG7" s="19" t="s">
        <v>9</v>
      </c>
      <c r="AH7" s="22" t="s">
        <v>10</v>
      </c>
    </row>
    <row r="8" spans="1:34" ht="19.95" customHeight="1" x14ac:dyDescent="0.3">
      <c r="A8" s="34">
        <v>4</v>
      </c>
      <c r="B8" s="25" t="s">
        <v>13</v>
      </c>
      <c r="C8" s="20" t="s">
        <v>12</v>
      </c>
      <c r="D8" s="24" t="s">
        <v>11</v>
      </c>
      <c r="E8" s="21" t="s">
        <v>28</v>
      </c>
      <c r="F8" s="22" t="s">
        <v>10</v>
      </c>
      <c r="G8" s="24" t="s">
        <v>11</v>
      </c>
      <c r="H8" s="19" t="s">
        <v>9</v>
      </c>
      <c r="I8" s="38" t="s">
        <v>34</v>
      </c>
      <c r="J8" s="22" t="s">
        <v>10</v>
      </c>
      <c r="K8" s="19" t="s">
        <v>9</v>
      </c>
      <c r="L8" s="25" t="s">
        <v>13</v>
      </c>
      <c r="M8" s="22" t="s">
        <v>10</v>
      </c>
      <c r="N8" s="24" t="s">
        <v>11</v>
      </c>
      <c r="O8" s="19" t="s">
        <v>9</v>
      </c>
      <c r="P8" s="22" t="s">
        <v>10</v>
      </c>
      <c r="Q8" s="20" t="s">
        <v>12</v>
      </c>
      <c r="R8" s="37" t="s">
        <v>33</v>
      </c>
      <c r="S8" s="21" t="s">
        <v>28</v>
      </c>
      <c r="T8" s="22" t="s">
        <v>10</v>
      </c>
      <c r="U8" s="19" t="s">
        <v>9</v>
      </c>
      <c r="V8" s="25" t="s">
        <v>13</v>
      </c>
      <c r="W8" s="22" t="s">
        <v>10</v>
      </c>
      <c r="X8" s="23" t="s">
        <v>26</v>
      </c>
      <c r="Y8" s="19" t="s">
        <v>9</v>
      </c>
      <c r="Z8" s="24" t="s">
        <v>11</v>
      </c>
      <c r="AA8" s="22" t="s">
        <v>10</v>
      </c>
      <c r="AB8" s="19" t="s">
        <v>9</v>
      </c>
      <c r="AC8" s="20" t="s">
        <v>12</v>
      </c>
      <c r="AD8" s="38" t="s">
        <v>34</v>
      </c>
      <c r="AE8" s="22" t="s">
        <v>10</v>
      </c>
      <c r="AF8" s="21" t="s">
        <v>28</v>
      </c>
      <c r="AG8" s="24" t="s">
        <v>11</v>
      </c>
      <c r="AH8" s="19" t="s">
        <v>9</v>
      </c>
    </row>
    <row r="9" spans="1:34" ht="19.95" customHeight="1" x14ac:dyDescent="0.3">
      <c r="A9" s="34">
        <v>5</v>
      </c>
      <c r="B9" s="23" t="s">
        <v>26</v>
      </c>
      <c r="C9" s="25" t="s">
        <v>13</v>
      </c>
      <c r="D9" s="20" t="s">
        <v>12</v>
      </c>
      <c r="E9" s="24" t="s">
        <v>11</v>
      </c>
      <c r="F9" s="21" t="s">
        <v>28</v>
      </c>
      <c r="G9" s="22" t="s">
        <v>10</v>
      </c>
      <c r="H9" s="24" t="s">
        <v>11</v>
      </c>
      <c r="I9" s="19" t="s">
        <v>9</v>
      </c>
      <c r="J9" s="38" t="s">
        <v>34</v>
      </c>
      <c r="K9" s="22" t="s">
        <v>10</v>
      </c>
      <c r="L9" s="19" t="s">
        <v>9</v>
      </c>
      <c r="M9" s="25" t="s">
        <v>13</v>
      </c>
      <c r="N9" s="22" t="s">
        <v>10</v>
      </c>
      <c r="O9" s="24" t="s">
        <v>11</v>
      </c>
      <c r="P9" s="19" t="s">
        <v>9</v>
      </c>
      <c r="Q9" s="22" t="s">
        <v>10</v>
      </c>
      <c r="R9" s="20" t="s">
        <v>12</v>
      </c>
      <c r="S9" s="37" t="s">
        <v>33</v>
      </c>
      <c r="T9" s="21" t="s">
        <v>28</v>
      </c>
      <c r="U9" s="22" t="s">
        <v>10</v>
      </c>
      <c r="V9" s="19" t="s">
        <v>9</v>
      </c>
      <c r="W9" s="25" t="s">
        <v>13</v>
      </c>
      <c r="X9" s="22" t="s">
        <v>10</v>
      </c>
      <c r="Y9" s="23" t="s">
        <v>26</v>
      </c>
      <c r="Z9" s="19" t="s">
        <v>9</v>
      </c>
      <c r="AA9" s="24" t="s">
        <v>11</v>
      </c>
      <c r="AB9" s="22" t="s">
        <v>10</v>
      </c>
      <c r="AC9" s="19" t="s">
        <v>9</v>
      </c>
      <c r="AD9" s="20" t="s">
        <v>12</v>
      </c>
      <c r="AE9" s="25" t="s">
        <v>13</v>
      </c>
      <c r="AF9" s="22" t="s">
        <v>10</v>
      </c>
      <c r="AG9" s="21" t="s">
        <v>28</v>
      </c>
      <c r="AH9" s="24" t="s">
        <v>11</v>
      </c>
    </row>
    <row r="10" spans="1:34" ht="19.95" customHeight="1" x14ac:dyDescent="0.3">
      <c r="A10" s="34">
        <v>6</v>
      </c>
      <c r="B10" s="22" t="s">
        <v>10</v>
      </c>
      <c r="C10" s="23" t="s">
        <v>26</v>
      </c>
      <c r="D10" s="25" t="s">
        <v>13</v>
      </c>
      <c r="E10" s="20" t="s">
        <v>12</v>
      </c>
      <c r="F10" s="24" t="s">
        <v>11</v>
      </c>
      <c r="G10" s="21" t="s">
        <v>28</v>
      </c>
      <c r="H10" s="22" t="s">
        <v>10</v>
      </c>
      <c r="I10" s="24" t="s">
        <v>11</v>
      </c>
      <c r="J10" s="19" t="s">
        <v>9</v>
      </c>
      <c r="K10" s="38" t="s">
        <v>34</v>
      </c>
      <c r="L10" s="22" t="s">
        <v>10</v>
      </c>
      <c r="M10" s="19" t="s">
        <v>9</v>
      </c>
      <c r="N10" s="25" t="s">
        <v>13</v>
      </c>
      <c r="O10" s="22" t="s">
        <v>10</v>
      </c>
      <c r="P10" s="21" t="s">
        <v>28</v>
      </c>
      <c r="Q10" s="19" t="s">
        <v>9</v>
      </c>
      <c r="R10" s="22" t="s">
        <v>10</v>
      </c>
      <c r="S10" s="20" t="s">
        <v>12</v>
      </c>
      <c r="T10" s="37" t="s">
        <v>33</v>
      </c>
      <c r="U10" s="21" t="s">
        <v>28</v>
      </c>
      <c r="V10" s="22" t="s">
        <v>10</v>
      </c>
      <c r="W10" s="19" t="s">
        <v>9</v>
      </c>
      <c r="X10" s="25" t="s">
        <v>13</v>
      </c>
      <c r="Y10" s="22" t="s">
        <v>10</v>
      </c>
      <c r="Z10" s="23" t="s">
        <v>26</v>
      </c>
      <c r="AA10" s="19" t="s">
        <v>9</v>
      </c>
      <c r="AB10" s="24" t="s">
        <v>11</v>
      </c>
      <c r="AC10" s="22" t="s">
        <v>10</v>
      </c>
      <c r="AD10" s="19" t="s">
        <v>9</v>
      </c>
      <c r="AE10" s="20" t="s">
        <v>12</v>
      </c>
      <c r="AF10" s="25" t="s">
        <v>13</v>
      </c>
      <c r="AG10" s="22" t="s">
        <v>10</v>
      </c>
      <c r="AH10" s="21" t="s">
        <v>28</v>
      </c>
    </row>
    <row r="11" spans="1:34" ht="19.95" customHeight="1" x14ac:dyDescent="0.3">
      <c r="A11" s="34">
        <v>7</v>
      </c>
      <c r="B11" s="37" t="s">
        <v>33</v>
      </c>
      <c r="C11" s="22" t="s">
        <v>10</v>
      </c>
      <c r="D11" s="23" t="s">
        <v>26</v>
      </c>
      <c r="E11" s="25" t="s">
        <v>13</v>
      </c>
      <c r="F11" s="20" t="s">
        <v>12</v>
      </c>
      <c r="G11" s="24" t="s">
        <v>11</v>
      </c>
      <c r="H11" s="21" t="s">
        <v>28</v>
      </c>
      <c r="I11" s="22" t="s">
        <v>10</v>
      </c>
      <c r="J11" s="37" t="s">
        <v>33</v>
      </c>
      <c r="K11" s="19" t="s">
        <v>9</v>
      </c>
      <c r="L11" s="38" t="s">
        <v>34</v>
      </c>
      <c r="M11" s="22" t="s">
        <v>10</v>
      </c>
      <c r="N11" s="19" t="s">
        <v>9</v>
      </c>
      <c r="O11" s="25" t="s">
        <v>13</v>
      </c>
      <c r="P11" s="22" t="s">
        <v>10</v>
      </c>
      <c r="Q11" s="24" t="s">
        <v>11</v>
      </c>
      <c r="R11" s="19" t="s">
        <v>9</v>
      </c>
      <c r="S11" s="22" t="s">
        <v>10</v>
      </c>
      <c r="T11" s="20" t="s">
        <v>12</v>
      </c>
      <c r="U11" s="37" t="s">
        <v>33</v>
      </c>
      <c r="V11" s="21" t="s">
        <v>28</v>
      </c>
      <c r="W11" s="22" t="s">
        <v>10</v>
      </c>
      <c r="X11" s="19" t="s">
        <v>9</v>
      </c>
      <c r="Y11" s="25" t="s">
        <v>13</v>
      </c>
      <c r="Z11" s="22" t="s">
        <v>10</v>
      </c>
      <c r="AA11" s="23" t="s">
        <v>26</v>
      </c>
      <c r="AB11" s="19" t="s">
        <v>9</v>
      </c>
      <c r="AC11" s="24" t="s">
        <v>11</v>
      </c>
      <c r="AD11" s="22" t="s">
        <v>10</v>
      </c>
      <c r="AE11" s="19" t="s">
        <v>9</v>
      </c>
      <c r="AF11" s="20" t="s">
        <v>12</v>
      </c>
      <c r="AG11" s="38" t="s">
        <v>34</v>
      </c>
      <c r="AH11" s="22" t="s">
        <v>10</v>
      </c>
    </row>
    <row r="12" spans="1:34" ht="19.95" customHeight="1" x14ac:dyDescent="0.3">
      <c r="A12" s="34">
        <v>8</v>
      </c>
      <c r="B12" s="38" t="s">
        <v>34</v>
      </c>
      <c r="C12" s="37" t="s">
        <v>33</v>
      </c>
      <c r="D12" s="22" t="s">
        <v>10</v>
      </c>
      <c r="E12" s="23" t="s">
        <v>26</v>
      </c>
      <c r="F12" s="25" t="s">
        <v>13</v>
      </c>
      <c r="G12" s="20" t="s">
        <v>12</v>
      </c>
      <c r="H12" s="24" t="s">
        <v>11</v>
      </c>
      <c r="I12" s="21" t="s">
        <v>28</v>
      </c>
      <c r="J12" s="22" t="s">
        <v>10</v>
      </c>
      <c r="K12" s="23" t="s">
        <v>26</v>
      </c>
      <c r="L12" s="19" t="s">
        <v>9</v>
      </c>
      <c r="M12" s="38" t="s">
        <v>34</v>
      </c>
      <c r="N12" s="22" t="s">
        <v>10</v>
      </c>
      <c r="O12" s="19" t="s">
        <v>9</v>
      </c>
      <c r="P12" s="25" t="s">
        <v>13</v>
      </c>
      <c r="Q12" s="22" t="s">
        <v>10</v>
      </c>
      <c r="R12" s="24" t="s">
        <v>11</v>
      </c>
      <c r="S12" s="19" t="s">
        <v>9</v>
      </c>
      <c r="T12" s="22" t="s">
        <v>10</v>
      </c>
      <c r="U12" s="20" t="s">
        <v>12</v>
      </c>
      <c r="V12" s="37" t="s">
        <v>33</v>
      </c>
      <c r="W12" s="21" t="s">
        <v>28</v>
      </c>
      <c r="X12" s="22" t="s">
        <v>10</v>
      </c>
      <c r="Y12" s="19" t="s">
        <v>9</v>
      </c>
      <c r="Z12" s="25" t="s">
        <v>13</v>
      </c>
      <c r="AA12" s="22" t="s">
        <v>10</v>
      </c>
      <c r="AB12" s="23" t="s">
        <v>26</v>
      </c>
      <c r="AC12" s="19" t="s">
        <v>9</v>
      </c>
      <c r="AD12" s="24" t="s">
        <v>11</v>
      </c>
      <c r="AE12" s="22" t="s">
        <v>10</v>
      </c>
      <c r="AF12" s="19" t="s">
        <v>9</v>
      </c>
      <c r="AG12" s="20" t="s">
        <v>12</v>
      </c>
      <c r="AH12" s="25" t="s">
        <v>13</v>
      </c>
    </row>
    <row r="13" spans="1:34" ht="19.95" customHeight="1" x14ac:dyDescent="0.3">
      <c r="A13" s="34">
        <v>9</v>
      </c>
      <c r="B13" s="22" t="s">
        <v>10</v>
      </c>
      <c r="C13" s="38" t="s">
        <v>34</v>
      </c>
      <c r="D13" s="37" t="s">
        <v>33</v>
      </c>
      <c r="E13" s="22" t="s">
        <v>10</v>
      </c>
      <c r="F13" s="23" t="s">
        <v>26</v>
      </c>
      <c r="G13" s="25" t="s">
        <v>13</v>
      </c>
      <c r="H13" s="20" t="s">
        <v>12</v>
      </c>
      <c r="I13" s="24" t="s">
        <v>11</v>
      </c>
      <c r="J13" s="21" t="s">
        <v>28</v>
      </c>
      <c r="K13" s="22" t="s">
        <v>10</v>
      </c>
      <c r="L13" s="24" t="s">
        <v>11</v>
      </c>
      <c r="M13" s="19" t="s">
        <v>9</v>
      </c>
      <c r="N13" s="38" t="s">
        <v>34</v>
      </c>
      <c r="O13" s="22" t="s">
        <v>10</v>
      </c>
      <c r="P13" s="19" t="s">
        <v>9</v>
      </c>
      <c r="Q13" s="25" t="s">
        <v>13</v>
      </c>
      <c r="R13" s="22" t="s">
        <v>10</v>
      </c>
      <c r="S13" s="24" t="s">
        <v>11</v>
      </c>
      <c r="T13" s="19" t="s">
        <v>9</v>
      </c>
      <c r="U13" s="22" t="s">
        <v>10</v>
      </c>
      <c r="V13" s="20" t="s">
        <v>12</v>
      </c>
      <c r="W13" s="37" t="s">
        <v>33</v>
      </c>
      <c r="X13" s="21" t="s">
        <v>28</v>
      </c>
      <c r="Y13" s="22" t="s">
        <v>10</v>
      </c>
      <c r="Z13" s="19" t="s">
        <v>9</v>
      </c>
      <c r="AA13" s="25" t="s">
        <v>13</v>
      </c>
      <c r="AB13" s="22" t="s">
        <v>10</v>
      </c>
      <c r="AC13" s="23" t="s">
        <v>26</v>
      </c>
      <c r="AD13" s="19" t="s">
        <v>9</v>
      </c>
      <c r="AE13" s="24" t="s">
        <v>11</v>
      </c>
      <c r="AF13" s="22" t="s">
        <v>10</v>
      </c>
      <c r="AG13" s="19" t="s">
        <v>9</v>
      </c>
      <c r="AH13" s="20" t="s">
        <v>12</v>
      </c>
    </row>
    <row r="14" spans="1:34" ht="19.95" customHeight="1" x14ac:dyDescent="0.3">
      <c r="A14" s="34">
        <v>10</v>
      </c>
      <c r="B14" s="19" t="s">
        <v>9</v>
      </c>
      <c r="C14" s="22" t="s">
        <v>10</v>
      </c>
      <c r="D14" s="38" t="s">
        <v>34</v>
      </c>
      <c r="E14" s="37" t="s">
        <v>33</v>
      </c>
      <c r="F14" s="22" t="s">
        <v>10</v>
      </c>
      <c r="G14" s="23" t="s">
        <v>26</v>
      </c>
      <c r="H14" s="25" t="s">
        <v>13</v>
      </c>
      <c r="I14" s="20" t="s">
        <v>12</v>
      </c>
      <c r="J14" s="24" t="s">
        <v>11</v>
      </c>
      <c r="K14" s="21" t="s">
        <v>28</v>
      </c>
      <c r="L14" s="22" t="s">
        <v>10</v>
      </c>
      <c r="M14" s="24" t="s">
        <v>11</v>
      </c>
      <c r="N14" s="19" t="s">
        <v>9</v>
      </c>
      <c r="O14" s="38" t="s">
        <v>34</v>
      </c>
      <c r="P14" s="22" t="s">
        <v>10</v>
      </c>
      <c r="Q14" s="19" t="s">
        <v>9</v>
      </c>
      <c r="R14" s="25" t="s">
        <v>13</v>
      </c>
      <c r="S14" s="22" t="s">
        <v>10</v>
      </c>
      <c r="T14" s="21" t="s">
        <v>28</v>
      </c>
      <c r="U14" s="19" t="s">
        <v>9</v>
      </c>
      <c r="V14" s="22" t="s">
        <v>10</v>
      </c>
      <c r="W14" s="20" t="s">
        <v>12</v>
      </c>
      <c r="X14" s="37" t="s">
        <v>33</v>
      </c>
      <c r="Y14" s="21" t="s">
        <v>28</v>
      </c>
      <c r="Z14" s="22" t="s">
        <v>10</v>
      </c>
      <c r="AA14" s="19" t="s">
        <v>9</v>
      </c>
      <c r="AB14" s="25" t="s">
        <v>13</v>
      </c>
      <c r="AC14" s="22" t="s">
        <v>10</v>
      </c>
      <c r="AD14" s="23" t="s">
        <v>26</v>
      </c>
      <c r="AE14" s="19" t="s">
        <v>9</v>
      </c>
      <c r="AF14" s="24" t="s">
        <v>11</v>
      </c>
      <c r="AG14" s="22" t="s">
        <v>10</v>
      </c>
      <c r="AH14" s="19" t="s">
        <v>9</v>
      </c>
    </row>
    <row r="15" spans="1:34" ht="19.95" customHeight="1" x14ac:dyDescent="0.3">
      <c r="A15" s="34">
        <v>11</v>
      </c>
      <c r="B15" s="24" t="s">
        <v>11</v>
      </c>
      <c r="C15" s="19" t="s">
        <v>9</v>
      </c>
      <c r="D15" s="22" t="s">
        <v>10</v>
      </c>
      <c r="E15" s="38" t="s">
        <v>34</v>
      </c>
      <c r="F15" s="37" t="s">
        <v>33</v>
      </c>
      <c r="G15" s="22" t="s">
        <v>10</v>
      </c>
      <c r="H15" s="23" t="s">
        <v>26</v>
      </c>
      <c r="I15" s="25" t="s">
        <v>13</v>
      </c>
      <c r="J15" s="20" t="s">
        <v>12</v>
      </c>
      <c r="K15" s="24" t="s">
        <v>11</v>
      </c>
      <c r="L15" s="21" t="s">
        <v>28</v>
      </c>
      <c r="M15" s="22" t="s">
        <v>10</v>
      </c>
      <c r="N15" s="37" t="s">
        <v>33</v>
      </c>
      <c r="O15" s="19" t="s">
        <v>9</v>
      </c>
      <c r="P15" s="38" t="s">
        <v>34</v>
      </c>
      <c r="Q15" s="22" t="s">
        <v>10</v>
      </c>
      <c r="R15" s="19" t="s">
        <v>9</v>
      </c>
      <c r="S15" s="25" t="s">
        <v>13</v>
      </c>
      <c r="T15" s="22" t="s">
        <v>10</v>
      </c>
      <c r="U15" s="24" t="s">
        <v>11</v>
      </c>
      <c r="V15" s="19" t="s">
        <v>9</v>
      </c>
      <c r="W15" s="22" t="s">
        <v>10</v>
      </c>
      <c r="X15" s="20" t="s">
        <v>12</v>
      </c>
      <c r="Y15" s="37" t="s">
        <v>33</v>
      </c>
      <c r="Z15" s="21" t="s">
        <v>28</v>
      </c>
      <c r="AA15" s="22" t="s">
        <v>10</v>
      </c>
      <c r="AB15" s="19" t="s">
        <v>9</v>
      </c>
      <c r="AC15" s="25" t="s">
        <v>13</v>
      </c>
      <c r="AD15" s="22" t="s">
        <v>10</v>
      </c>
      <c r="AE15" s="23" t="s">
        <v>26</v>
      </c>
      <c r="AF15" s="19" t="s">
        <v>9</v>
      </c>
      <c r="AG15" s="24" t="s">
        <v>11</v>
      </c>
      <c r="AH15" s="22" t="s">
        <v>10</v>
      </c>
    </row>
    <row r="16" spans="1:34" ht="19.95" customHeight="1" x14ac:dyDescent="0.3">
      <c r="A16" s="34">
        <v>12</v>
      </c>
      <c r="B16" s="21" t="s">
        <v>28</v>
      </c>
      <c r="C16" s="24" t="s">
        <v>11</v>
      </c>
      <c r="D16" s="19" t="s">
        <v>9</v>
      </c>
      <c r="E16" s="22" t="s">
        <v>10</v>
      </c>
      <c r="F16" s="38" t="s">
        <v>34</v>
      </c>
      <c r="G16" s="37" t="s">
        <v>33</v>
      </c>
      <c r="H16" s="19" t="s">
        <v>9</v>
      </c>
      <c r="I16" s="23" t="s">
        <v>26</v>
      </c>
      <c r="J16" s="25" t="s">
        <v>13</v>
      </c>
      <c r="K16" s="20" t="s">
        <v>12</v>
      </c>
      <c r="L16" s="24" t="s">
        <v>11</v>
      </c>
      <c r="M16" s="21" t="s">
        <v>28</v>
      </c>
      <c r="N16" s="22" t="s">
        <v>10</v>
      </c>
      <c r="O16" s="23" t="s">
        <v>26</v>
      </c>
      <c r="P16" s="19" t="s">
        <v>9</v>
      </c>
      <c r="Q16" s="38" t="s">
        <v>34</v>
      </c>
      <c r="R16" s="22" t="s">
        <v>10</v>
      </c>
      <c r="S16" s="19" t="s">
        <v>9</v>
      </c>
      <c r="T16" s="25" t="s">
        <v>13</v>
      </c>
      <c r="U16" s="22" t="s">
        <v>10</v>
      </c>
      <c r="V16" s="24" t="s">
        <v>11</v>
      </c>
      <c r="W16" s="19" t="s">
        <v>9</v>
      </c>
      <c r="X16" s="22" t="s">
        <v>10</v>
      </c>
      <c r="Y16" s="20" t="s">
        <v>12</v>
      </c>
      <c r="Z16" s="37" t="s">
        <v>33</v>
      </c>
      <c r="AA16" s="21" t="s">
        <v>28</v>
      </c>
      <c r="AB16" s="22" t="s">
        <v>10</v>
      </c>
      <c r="AC16" s="19" t="s">
        <v>9</v>
      </c>
      <c r="AD16" s="25" t="s">
        <v>13</v>
      </c>
      <c r="AE16" s="22" t="s">
        <v>10</v>
      </c>
      <c r="AF16" s="23" t="s">
        <v>26</v>
      </c>
      <c r="AG16" s="19" t="s">
        <v>9</v>
      </c>
      <c r="AH16" s="24" t="s">
        <v>11</v>
      </c>
    </row>
    <row r="17" spans="1:34" ht="19.95" customHeight="1" x14ac:dyDescent="0.3">
      <c r="A17" s="34">
        <v>13</v>
      </c>
      <c r="B17" s="22" t="s">
        <v>10</v>
      </c>
      <c r="C17" s="21" t="s">
        <v>28</v>
      </c>
      <c r="D17" s="24" t="s">
        <v>11</v>
      </c>
      <c r="E17" s="19" t="s">
        <v>9</v>
      </c>
      <c r="F17" s="22" t="s">
        <v>10</v>
      </c>
      <c r="G17" s="38" t="s">
        <v>34</v>
      </c>
      <c r="H17" s="37" t="s">
        <v>33</v>
      </c>
      <c r="I17" s="22" t="s">
        <v>10</v>
      </c>
      <c r="J17" s="23" t="s">
        <v>26</v>
      </c>
      <c r="K17" s="25" t="s">
        <v>13</v>
      </c>
      <c r="L17" s="20" t="s">
        <v>12</v>
      </c>
      <c r="M17" s="24" t="s">
        <v>11</v>
      </c>
      <c r="N17" s="21" t="s">
        <v>28</v>
      </c>
      <c r="O17" s="22" t="s">
        <v>10</v>
      </c>
      <c r="P17" s="24" t="s">
        <v>11</v>
      </c>
      <c r="Q17" s="19" t="s">
        <v>9</v>
      </c>
      <c r="R17" s="38" t="s">
        <v>34</v>
      </c>
      <c r="S17" s="22" t="s">
        <v>10</v>
      </c>
      <c r="T17" s="19" t="s">
        <v>9</v>
      </c>
      <c r="U17" s="25" t="s">
        <v>13</v>
      </c>
      <c r="V17" s="22" t="s">
        <v>10</v>
      </c>
      <c r="W17" s="24" t="s">
        <v>11</v>
      </c>
      <c r="X17" s="19" t="s">
        <v>9</v>
      </c>
      <c r="Y17" s="22" t="s">
        <v>10</v>
      </c>
      <c r="Z17" s="20" t="s">
        <v>12</v>
      </c>
      <c r="AA17" s="37" t="s">
        <v>33</v>
      </c>
      <c r="AB17" s="21" t="s">
        <v>28</v>
      </c>
      <c r="AC17" s="22" t="s">
        <v>10</v>
      </c>
      <c r="AD17" s="19" t="s">
        <v>9</v>
      </c>
      <c r="AE17" s="25" t="s">
        <v>13</v>
      </c>
      <c r="AF17" s="22" t="s">
        <v>10</v>
      </c>
      <c r="AG17" s="23" t="s">
        <v>26</v>
      </c>
      <c r="AH17" s="19" t="s">
        <v>9</v>
      </c>
    </row>
    <row r="18" spans="1:34" ht="19.95" customHeight="1" x14ac:dyDescent="0.3">
      <c r="A18" s="34">
        <v>14</v>
      </c>
      <c r="B18" s="25" t="s">
        <v>13</v>
      </c>
      <c r="C18" s="22" t="s">
        <v>10</v>
      </c>
      <c r="D18" s="21" t="s">
        <v>28</v>
      </c>
      <c r="E18" s="24" t="s">
        <v>11</v>
      </c>
      <c r="F18" s="19" t="s">
        <v>9</v>
      </c>
      <c r="G18" s="22" t="s">
        <v>10</v>
      </c>
      <c r="H18" s="38" t="s">
        <v>34</v>
      </c>
      <c r="I18" s="37" t="s">
        <v>33</v>
      </c>
      <c r="J18" s="19" t="s">
        <v>9</v>
      </c>
      <c r="K18" s="23" t="s">
        <v>26</v>
      </c>
      <c r="L18" s="25" t="s">
        <v>13</v>
      </c>
      <c r="M18" s="20" t="s">
        <v>12</v>
      </c>
      <c r="N18" s="24" t="s">
        <v>11</v>
      </c>
      <c r="O18" s="21" t="s">
        <v>28</v>
      </c>
      <c r="P18" s="22" t="s">
        <v>10</v>
      </c>
      <c r="Q18" s="24" t="s">
        <v>11</v>
      </c>
      <c r="R18" s="19" t="s">
        <v>9</v>
      </c>
      <c r="S18" s="38" t="s">
        <v>34</v>
      </c>
      <c r="T18" s="22" t="s">
        <v>10</v>
      </c>
      <c r="U18" s="19" t="s">
        <v>9</v>
      </c>
      <c r="V18" s="25" t="s">
        <v>13</v>
      </c>
      <c r="W18" s="22" t="s">
        <v>10</v>
      </c>
      <c r="X18" s="21" t="s">
        <v>28</v>
      </c>
      <c r="Y18" s="19" t="s">
        <v>9</v>
      </c>
      <c r="Z18" s="22" t="s">
        <v>10</v>
      </c>
      <c r="AA18" s="20" t="s">
        <v>12</v>
      </c>
      <c r="AB18" s="37" t="s">
        <v>33</v>
      </c>
      <c r="AC18" s="21" t="s">
        <v>28</v>
      </c>
      <c r="AD18" s="22" t="s">
        <v>10</v>
      </c>
      <c r="AE18" s="19" t="s">
        <v>9</v>
      </c>
      <c r="AF18" s="25" t="s">
        <v>13</v>
      </c>
      <c r="AG18" s="22" t="s">
        <v>10</v>
      </c>
      <c r="AH18" s="23" t="s">
        <v>26</v>
      </c>
    </row>
    <row r="19" spans="1:34" ht="19.95" customHeight="1" x14ac:dyDescent="0.3">
      <c r="A19" s="34">
        <v>15</v>
      </c>
      <c r="B19" s="20" t="s">
        <v>12</v>
      </c>
      <c r="C19" s="25" t="s">
        <v>13</v>
      </c>
      <c r="D19" s="22" t="s">
        <v>10</v>
      </c>
      <c r="E19" s="21" t="s">
        <v>28</v>
      </c>
      <c r="F19" s="24" t="s">
        <v>11</v>
      </c>
      <c r="G19" s="19" t="s">
        <v>9</v>
      </c>
      <c r="H19" s="22" t="s">
        <v>10</v>
      </c>
      <c r="I19" s="38" t="s">
        <v>34</v>
      </c>
      <c r="J19" s="37" t="s">
        <v>33</v>
      </c>
      <c r="K19" s="22" t="s">
        <v>10</v>
      </c>
      <c r="L19" s="23" t="s">
        <v>26</v>
      </c>
      <c r="M19" s="25" t="s">
        <v>13</v>
      </c>
      <c r="N19" s="20" t="s">
        <v>12</v>
      </c>
      <c r="O19" s="24" t="s">
        <v>11</v>
      </c>
      <c r="P19" s="21" t="s">
        <v>28</v>
      </c>
      <c r="Q19" s="22" t="s">
        <v>10</v>
      </c>
      <c r="R19" s="37" t="s">
        <v>33</v>
      </c>
      <c r="S19" s="19" t="s">
        <v>9</v>
      </c>
      <c r="T19" s="38" t="s">
        <v>34</v>
      </c>
      <c r="U19" s="22" t="s">
        <v>10</v>
      </c>
      <c r="V19" s="19" t="s">
        <v>9</v>
      </c>
      <c r="W19" s="25" t="s">
        <v>13</v>
      </c>
      <c r="X19" s="22" t="s">
        <v>10</v>
      </c>
      <c r="Y19" s="24" t="s">
        <v>11</v>
      </c>
      <c r="Z19" s="19" t="s">
        <v>9</v>
      </c>
      <c r="AA19" s="22" t="s">
        <v>10</v>
      </c>
      <c r="AB19" s="20" t="s">
        <v>12</v>
      </c>
      <c r="AC19" s="37" t="s">
        <v>33</v>
      </c>
      <c r="AD19" s="21" t="s">
        <v>28</v>
      </c>
      <c r="AE19" s="22" t="s">
        <v>10</v>
      </c>
      <c r="AF19" s="19" t="s">
        <v>9</v>
      </c>
      <c r="AG19" s="25" t="s">
        <v>13</v>
      </c>
      <c r="AH19" s="22" t="s">
        <v>10</v>
      </c>
    </row>
    <row r="20" spans="1:34" ht="19.95" customHeight="1" x14ac:dyDescent="0.3">
      <c r="A20" s="34">
        <v>16</v>
      </c>
      <c r="B20" s="19" t="s">
        <v>9</v>
      </c>
      <c r="C20" s="20" t="s">
        <v>12</v>
      </c>
      <c r="D20" s="25" t="s">
        <v>13</v>
      </c>
      <c r="E20" s="22" t="s">
        <v>10</v>
      </c>
      <c r="F20" s="21" t="s">
        <v>28</v>
      </c>
      <c r="G20" s="24" t="s">
        <v>11</v>
      </c>
      <c r="H20" s="19" t="s">
        <v>9</v>
      </c>
      <c r="I20" s="22" t="s">
        <v>10</v>
      </c>
      <c r="J20" s="38" t="s">
        <v>34</v>
      </c>
      <c r="K20" s="37" t="s">
        <v>33</v>
      </c>
      <c r="L20" s="19" t="s">
        <v>9</v>
      </c>
      <c r="M20" s="23" t="s">
        <v>26</v>
      </c>
      <c r="N20" s="25" t="s">
        <v>13</v>
      </c>
      <c r="O20" s="20" t="s">
        <v>12</v>
      </c>
      <c r="P20" s="24" t="s">
        <v>11</v>
      </c>
      <c r="Q20" s="21" t="s">
        <v>28</v>
      </c>
      <c r="R20" s="22" t="s">
        <v>10</v>
      </c>
      <c r="S20" s="23" t="s">
        <v>26</v>
      </c>
      <c r="T20" s="19" t="s">
        <v>9</v>
      </c>
      <c r="U20" s="38" t="s">
        <v>34</v>
      </c>
      <c r="V20" s="22" t="s">
        <v>10</v>
      </c>
      <c r="W20" s="19" t="s">
        <v>9</v>
      </c>
      <c r="X20" s="25" t="s">
        <v>13</v>
      </c>
      <c r="Y20" s="22" t="s">
        <v>10</v>
      </c>
      <c r="Z20" s="24" t="s">
        <v>11</v>
      </c>
      <c r="AA20" s="19" t="s">
        <v>9</v>
      </c>
      <c r="AB20" s="22" t="s">
        <v>10</v>
      </c>
      <c r="AC20" s="20" t="s">
        <v>12</v>
      </c>
      <c r="AD20" s="37" t="s">
        <v>33</v>
      </c>
      <c r="AE20" s="21" t="s">
        <v>28</v>
      </c>
      <c r="AF20" s="22" t="s">
        <v>10</v>
      </c>
      <c r="AG20" s="19" t="s">
        <v>9</v>
      </c>
      <c r="AH20" s="25" t="s">
        <v>13</v>
      </c>
    </row>
    <row r="21" spans="1:34" ht="19.95" customHeight="1" x14ac:dyDescent="0.3">
      <c r="A21" s="34">
        <v>17</v>
      </c>
      <c r="B21" s="22" t="s">
        <v>10</v>
      </c>
      <c r="C21" s="19" t="s">
        <v>9</v>
      </c>
      <c r="D21" s="20" t="s">
        <v>12</v>
      </c>
      <c r="E21" s="25" t="s">
        <v>13</v>
      </c>
      <c r="F21" s="22" t="s">
        <v>10</v>
      </c>
      <c r="G21" s="21" t="s">
        <v>28</v>
      </c>
      <c r="H21" s="24" t="s">
        <v>11</v>
      </c>
      <c r="I21" s="19" t="s">
        <v>9</v>
      </c>
      <c r="J21" s="22" t="s">
        <v>10</v>
      </c>
      <c r="K21" s="38" t="s">
        <v>34</v>
      </c>
      <c r="L21" s="37" t="s">
        <v>33</v>
      </c>
      <c r="M21" s="22" t="s">
        <v>10</v>
      </c>
      <c r="N21" s="23" t="s">
        <v>26</v>
      </c>
      <c r="O21" s="25" t="s">
        <v>13</v>
      </c>
      <c r="P21" s="20" t="s">
        <v>12</v>
      </c>
      <c r="Q21" s="24" t="s">
        <v>11</v>
      </c>
      <c r="R21" s="21" t="s">
        <v>28</v>
      </c>
      <c r="S21" s="22" t="s">
        <v>10</v>
      </c>
      <c r="T21" s="24" t="s">
        <v>11</v>
      </c>
      <c r="U21" s="19" t="s">
        <v>9</v>
      </c>
      <c r="V21" s="38" t="s">
        <v>34</v>
      </c>
      <c r="W21" s="22" t="s">
        <v>10</v>
      </c>
      <c r="X21" s="19" t="s">
        <v>9</v>
      </c>
      <c r="Y21" s="25" t="s">
        <v>13</v>
      </c>
      <c r="Z21" s="22" t="s">
        <v>10</v>
      </c>
      <c r="AA21" s="24" t="s">
        <v>11</v>
      </c>
      <c r="AB21" s="19" t="s">
        <v>9</v>
      </c>
      <c r="AC21" s="22" t="s">
        <v>10</v>
      </c>
      <c r="AD21" s="20" t="s">
        <v>12</v>
      </c>
      <c r="AE21" s="37" t="s">
        <v>33</v>
      </c>
      <c r="AF21" s="21" t="s">
        <v>28</v>
      </c>
      <c r="AG21" s="22" t="s">
        <v>10</v>
      </c>
      <c r="AH21" s="19" t="s">
        <v>9</v>
      </c>
    </row>
    <row r="22" spans="1:34" ht="19.95" customHeight="1" x14ac:dyDescent="0.3">
      <c r="A22" s="34">
        <v>18</v>
      </c>
      <c r="B22" s="24" t="s">
        <v>11</v>
      </c>
      <c r="C22" s="22" t="s">
        <v>10</v>
      </c>
      <c r="D22" s="19" t="s">
        <v>9</v>
      </c>
      <c r="E22" s="20" t="s">
        <v>12</v>
      </c>
      <c r="F22" s="25" t="s">
        <v>13</v>
      </c>
      <c r="G22" s="22" t="s">
        <v>10</v>
      </c>
      <c r="H22" s="21" t="s">
        <v>28</v>
      </c>
      <c r="I22" s="24" t="s">
        <v>11</v>
      </c>
      <c r="J22" s="19" t="s">
        <v>9</v>
      </c>
      <c r="K22" s="22" t="s">
        <v>10</v>
      </c>
      <c r="L22" s="38" t="s">
        <v>34</v>
      </c>
      <c r="M22" s="37" t="s">
        <v>33</v>
      </c>
      <c r="N22" s="22" t="s">
        <v>10</v>
      </c>
      <c r="O22" s="23" t="s">
        <v>26</v>
      </c>
      <c r="P22" s="25" t="s">
        <v>13</v>
      </c>
      <c r="Q22" s="20" t="s">
        <v>12</v>
      </c>
      <c r="R22" s="24" t="s">
        <v>11</v>
      </c>
      <c r="S22" s="21" t="s">
        <v>28</v>
      </c>
      <c r="T22" s="22" t="s">
        <v>10</v>
      </c>
      <c r="U22" s="24" t="s">
        <v>11</v>
      </c>
      <c r="V22" s="19" t="s">
        <v>9</v>
      </c>
      <c r="W22" s="38" t="s">
        <v>34</v>
      </c>
      <c r="X22" s="22" t="s">
        <v>10</v>
      </c>
      <c r="Y22" s="19" t="s">
        <v>9</v>
      </c>
      <c r="Z22" s="25" t="s">
        <v>13</v>
      </c>
      <c r="AA22" s="22" t="s">
        <v>10</v>
      </c>
      <c r="AB22" s="21" t="s">
        <v>28</v>
      </c>
      <c r="AC22" s="19" t="s">
        <v>9</v>
      </c>
      <c r="AD22" s="22" t="s">
        <v>10</v>
      </c>
      <c r="AE22" s="20" t="s">
        <v>12</v>
      </c>
      <c r="AF22" s="37" t="s">
        <v>33</v>
      </c>
      <c r="AG22" s="21" t="s">
        <v>28</v>
      </c>
      <c r="AH22" s="22" t="s">
        <v>10</v>
      </c>
    </row>
    <row r="23" spans="1:34" ht="19.95" customHeight="1" x14ac:dyDescent="0.3">
      <c r="A23" s="34">
        <v>19</v>
      </c>
      <c r="B23" s="19" t="s">
        <v>9</v>
      </c>
      <c r="C23" s="24" t="s">
        <v>11</v>
      </c>
      <c r="D23" s="22" t="s">
        <v>10</v>
      </c>
      <c r="E23" s="19" t="s">
        <v>9</v>
      </c>
      <c r="F23" s="20" t="s">
        <v>12</v>
      </c>
      <c r="G23" s="25" t="s">
        <v>13</v>
      </c>
      <c r="H23" s="22" t="s">
        <v>10</v>
      </c>
      <c r="I23" s="21" t="s">
        <v>28</v>
      </c>
      <c r="J23" s="24" t="s">
        <v>11</v>
      </c>
      <c r="K23" s="19" t="s">
        <v>9</v>
      </c>
      <c r="L23" s="22" t="s">
        <v>10</v>
      </c>
      <c r="M23" s="38" t="s">
        <v>34</v>
      </c>
      <c r="N23" s="37" t="s">
        <v>33</v>
      </c>
      <c r="O23" s="22" t="s">
        <v>10</v>
      </c>
      <c r="P23" s="23" t="s">
        <v>26</v>
      </c>
      <c r="Q23" s="25" t="s">
        <v>13</v>
      </c>
      <c r="R23" s="20" t="s">
        <v>12</v>
      </c>
      <c r="S23" s="24" t="s">
        <v>11</v>
      </c>
      <c r="T23" s="21" t="s">
        <v>28</v>
      </c>
      <c r="U23" s="22" t="s">
        <v>10</v>
      </c>
      <c r="V23" s="24" t="s">
        <v>11</v>
      </c>
      <c r="W23" s="19" t="s">
        <v>9</v>
      </c>
      <c r="X23" s="38" t="s">
        <v>34</v>
      </c>
      <c r="Y23" s="22" t="s">
        <v>10</v>
      </c>
      <c r="Z23" s="19" t="s">
        <v>9</v>
      </c>
      <c r="AA23" s="25" t="s">
        <v>13</v>
      </c>
      <c r="AB23" s="22" t="s">
        <v>10</v>
      </c>
      <c r="AC23" s="24" t="s">
        <v>11</v>
      </c>
      <c r="AD23" s="19" t="s">
        <v>9</v>
      </c>
      <c r="AE23" s="22" t="s">
        <v>10</v>
      </c>
      <c r="AF23" s="20" t="s">
        <v>12</v>
      </c>
      <c r="AG23" s="37" t="s">
        <v>33</v>
      </c>
      <c r="AH23" s="21" t="s">
        <v>28</v>
      </c>
    </row>
    <row r="24" spans="1:34" ht="19.95" customHeight="1" x14ac:dyDescent="0.3">
      <c r="A24" s="34">
        <v>20</v>
      </c>
      <c r="B24" s="39" t="s">
        <v>30</v>
      </c>
      <c r="C24" s="19" t="s">
        <v>9</v>
      </c>
      <c r="D24" s="24" t="s">
        <v>11</v>
      </c>
      <c r="E24" s="22" t="s">
        <v>10</v>
      </c>
      <c r="F24" s="19" t="s">
        <v>9</v>
      </c>
      <c r="G24" s="20" t="s">
        <v>12</v>
      </c>
      <c r="H24" s="37" t="s">
        <v>33</v>
      </c>
      <c r="I24" s="22" t="s">
        <v>10</v>
      </c>
      <c r="J24" s="21" t="s">
        <v>28</v>
      </c>
      <c r="K24" s="24" t="s">
        <v>11</v>
      </c>
      <c r="L24" s="19" t="s">
        <v>9</v>
      </c>
      <c r="M24" s="22" t="s">
        <v>10</v>
      </c>
      <c r="N24" s="38" t="s">
        <v>34</v>
      </c>
      <c r="O24" s="37" t="s">
        <v>33</v>
      </c>
      <c r="P24" s="19" t="s">
        <v>9</v>
      </c>
      <c r="Q24" s="23" t="s">
        <v>26</v>
      </c>
      <c r="R24" s="25" t="s">
        <v>13</v>
      </c>
      <c r="S24" s="20" t="s">
        <v>12</v>
      </c>
      <c r="T24" s="24" t="s">
        <v>11</v>
      </c>
      <c r="U24" s="21" t="s">
        <v>28</v>
      </c>
      <c r="V24" s="22" t="s">
        <v>10</v>
      </c>
      <c r="W24" s="23" t="s">
        <v>26</v>
      </c>
      <c r="X24" s="19" t="s">
        <v>9</v>
      </c>
      <c r="Y24" s="38" t="s">
        <v>34</v>
      </c>
      <c r="Z24" s="22" t="s">
        <v>10</v>
      </c>
      <c r="AA24" s="19" t="s">
        <v>9</v>
      </c>
      <c r="AB24" s="25" t="s">
        <v>13</v>
      </c>
      <c r="AC24" s="22" t="s">
        <v>10</v>
      </c>
      <c r="AD24" s="24" t="s">
        <v>11</v>
      </c>
      <c r="AE24" s="19" t="s">
        <v>9</v>
      </c>
      <c r="AF24" s="22" t="s">
        <v>10</v>
      </c>
      <c r="AG24" s="20" t="s">
        <v>12</v>
      </c>
      <c r="AH24" s="37" t="s">
        <v>33</v>
      </c>
    </row>
    <row r="25" spans="1:34" ht="19.95" customHeight="1" x14ac:dyDescent="0.3">
      <c r="A25" s="34">
        <v>21</v>
      </c>
      <c r="B25" s="22" t="s">
        <v>10</v>
      </c>
      <c r="C25" s="23" t="s">
        <v>26</v>
      </c>
      <c r="D25" s="19" t="s">
        <v>9</v>
      </c>
      <c r="E25" s="24" t="s">
        <v>11</v>
      </c>
      <c r="F25" s="22" t="s">
        <v>10</v>
      </c>
      <c r="G25" s="19" t="s">
        <v>9</v>
      </c>
      <c r="H25" s="20" t="s">
        <v>12</v>
      </c>
      <c r="I25" s="25" t="s">
        <v>13</v>
      </c>
      <c r="J25" s="22" t="s">
        <v>10</v>
      </c>
      <c r="K25" s="21" t="s">
        <v>28</v>
      </c>
      <c r="L25" s="24" t="s">
        <v>11</v>
      </c>
      <c r="M25" s="19" t="s">
        <v>9</v>
      </c>
      <c r="N25" s="22" t="s">
        <v>10</v>
      </c>
      <c r="O25" s="38" t="s">
        <v>34</v>
      </c>
      <c r="P25" s="37" t="s">
        <v>33</v>
      </c>
      <c r="Q25" s="22" t="s">
        <v>10</v>
      </c>
      <c r="R25" s="23" t="s">
        <v>26</v>
      </c>
      <c r="S25" s="25" t="s">
        <v>13</v>
      </c>
      <c r="T25" s="20" t="s">
        <v>12</v>
      </c>
      <c r="U25" s="24" t="s">
        <v>11</v>
      </c>
      <c r="V25" s="21" t="s">
        <v>28</v>
      </c>
      <c r="W25" s="22" t="s">
        <v>10</v>
      </c>
      <c r="X25" s="24" t="s">
        <v>11</v>
      </c>
      <c r="Y25" s="19" t="s">
        <v>9</v>
      </c>
      <c r="Z25" s="38" t="s">
        <v>34</v>
      </c>
      <c r="AA25" s="22" t="s">
        <v>10</v>
      </c>
      <c r="AB25" s="19" t="s">
        <v>9</v>
      </c>
      <c r="AC25" s="25" t="s">
        <v>13</v>
      </c>
      <c r="AD25" s="22" t="s">
        <v>10</v>
      </c>
      <c r="AE25" s="24" t="s">
        <v>11</v>
      </c>
      <c r="AF25" s="19" t="s">
        <v>9</v>
      </c>
      <c r="AG25" s="22" t="s">
        <v>10</v>
      </c>
      <c r="AH25" s="20" t="s">
        <v>12</v>
      </c>
    </row>
    <row r="26" spans="1:34" ht="19.95" customHeight="1" x14ac:dyDescent="0.3">
      <c r="A26" s="34">
        <v>22</v>
      </c>
      <c r="B26" s="25" t="s">
        <v>13</v>
      </c>
      <c r="C26" s="22" t="s">
        <v>10</v>
      </c>
      <c r="D26" s="23" t="s">
        <v>26</v>
      </c>
      <c r="E26" s="19" t="s">
        <v>9</v>
      </c>
      <c r="F26" s="24" t="s">
        <v>11</v>
      </c>
      <c r="G26" s="22" t="s">
        <v>10</v>
      </c>
      <c r="H26" s="19" t="s">
        <v>9</v>
      </c>
      <c r="I26" s="20" t="s">
        <v>12</v>
      </c>
      <c r="J26" s="38" t="s">
        <v>34</v>
      </c>
      <c r="K26" s="22" t="s">
        <v>10</v>
      </c>
      <c r="L26" s="21" t="s">
        <v>28</v>
      </c>
      <c r="M26" s="24" t="s">
        <v>11</v>
      </c>
      <c r="N26" s="19" t="s">
        <v>9</v>
      </c>
      <c r="O26" s="22" t="s">
        <v>10</v>
      </c>
      <c r="P26" s="38" t="s">
        <v>34</v>
      </c>
      <c r="Q26" s="37" t="s">
        <v>33</v>
      </c>
      <c r="R26" s="19" t="s">
        <v>9</v>
      </c>
      <c r="S26" s="23" t="s">
        <v>26</v>
      </c>
      <c r="T26" s="25" t="s">
        <v>13</v>
      </c>
      <c r="U26" s="20" t="s">
        <v>12</v>
      </c>
      <c r="V26" s="24" t="s">
        <v>11</v>
      </c>
      <c r="W26" s="21" t="s">
        <v>28</v>
      </c>
      <c r="X26" s="22" t="s">
        <v>10</v>
      </c>
      <c r="Y26" s="24" t="s">
        <v>11</v>
      </c>
      <c r="Z26" s="19" t="s">
        <v>9</v>
      </c>
      <c r="AA26" s="38" t="s">
        <v>34</v>
      </c>
      <c r="AB26" s="22" t="s">
        <v>10</v>
      </c>
      <c r="AC26" s="19" t="s">
        <v>9</v>
      </c>
      <c r="AD26" s="25" t="s">
        <v>13</v>
      </c>
      <c r="AE26" s="22" t="s">
        <v>10</v>
      </c>
      <c r="AF26" s="21" t="s">
        <v>28</v>
      </c>
      <c r="AG26" s="19" t="s">
        <v>9</v>
      </c>
      <c r="AH26" s="22" t="s">
        <v>10</v>
      </c>
    </row>
    <row r="27" spans="1:34" ht="19.95" customHeight="1" x14ac:dyDescent="0.3">
      <c r="A27" s="34">
        <v>23</v>
      </c>
      <c r="B27" s="19" t="s">
        <v>9</v>
      </c>
      <c r="C27" s="25" t="s">
        <v>13</v>
      </c>
      <c r="D27" s="22" t="s">
        <v>10</v>
      </c>
      <c r="E27" s="23" t="s">
        <v>26</v>
      </c>
      <c r="F27" s="19" t="s">
        <v>9</v>
      </c>
      <c r="G27" s="24" t="s">
        <v>11</v>
      </c>
      <c r="H27" s="22" t="s">
        <v>10</v>
      </c>
      <c r="I27" s="19" t="s">
        <v>9</v>
      </c>
      <c r="J27" s="20" t="s">
        <v>12</v>
      </c>
      <c r="K27" s="25" t="s">
        <v>13</v>
      </c>
      <c r="L27" s="22" t="s">
        <v>10</v>
      </c>
      <c r="M27" s="21" t="s">
        <v>28</v>
      </c>
      <c r="N27" s="24" t="s">
        <v>11</v>
      </c>
      <c r="O27" s="19" t="s">
        <v>9</v>
      </c>
      <c r="P27" s="22" t="s">
        <v>10</v>
      </c>
      <c r="Q27" s="38" t="s">
        <v>34</v>
      </c>
      <c r="R27" s="37" t="s">
        <v>33</v>
      </c>
      <c r="S27" s="22" t="s">
        <v>10</v>
      </c>
      <c r="T27" s="23" t="s">
        <v>26</v>
      </c>
      <c r="U27" s="25" t="s">
        <v>13</v>
      </c>
      <c r="V27" s="20" t="s">
        <v>12</v>
      </c>
      <c r="W27" s="24" t="s">
        <v>11</v>
      </c>
      <c r="X27" s="21" t="s">
        <v>28</v>
      </c>
      <c r="Y27" s="22" t="s">
        <v>10</v>
      </c>
      <c r="Z27" s="37" t="s">
        <v>33</v>
      </c>
      <c r="AA27" s="19" t="s">
        <v>9</v>
      </c>
      <c r="AB27" s="38" t="s">
        <v>34</v>
      </c>
      <c r="AC27" s="22" t="s">
        <v>10</v>
      </c>
      <c r="AD27" s="19" t="s">
        <v>9</v>
      </c>
      <c r="AE27" s="25" t="s">
        <v>13</v>
      </c>
      <c r="AF27" s="22" t="s">
        <v>10</v>
      </c>
      <c r="AG27" s="24" t="s">
        <v>11</v>
      </c>
      <c r="AH27" s="19" t="s">
        <v>9</v>
      </c>
    </row>
    <row r="28" spans="1:34" ht="19.95" customHeight="1" x14ac:dyDescent="0.3">
      <c r="A28" s="34">
        <v>24</v>
      </c>
      <c r="B28" s="22" t="s">
        <v>10</v>
      </c>
      <c r="C28" s="19" t="s">
        <v>9</v>
      </c>
      <c r="D28" s="25" t="s">
        <v>13</v>
      </c>
      <c r="E28" s="22" t="s">
        <v>10</v>
      </c>
      <c r="F28" s="23" t="s">
        <v>26</v>
      </c>
      <c r="G28" s="19" t="s">
        <v>9</v>
      </c>
      <c r="H28" s="24" t="s">
        <v>11</v>
      </c>
      <c r="I28" s="22" t="s">
        <v>10</v>
      </c>
      <c r="J28" s="19" t="s">
        <v>9</v>
      </c>
      <c r="K28" s="20" t="s">
        <v>12</v>
      </c>
      <c r="L28" s="37" t="s">
        <v>33</v>
      </c>
      <c r="M28" s="22" t="s">
        <v>10</v>
      </c>
      <c r="N28" s="21" t="s">
        <v>28</v>
      </c>
      <c r="O28" s="24" t="s">
        <v>11</v>
      </c>
      <c r="P28" s="19" t="s">
        <v>9</v>
      </c>
      <c r="Q28" s="22" t="s">
        <v>10</v>
      </c>
      <c r="R28" s="38" t="s">
        <v>34</v>
      </c>
      <c r="S28" s="37" t="s">
        <v>33</v>
      </c>
      <c r="T28" s="19" t="s">
        <v>9</v>
      </c>
      <c r="U28" s="23" t="s">
        <v>26</v>
      </c>
      <c r="V28" s="25" t="s">
        <v>13</v>
      </c>
      <c r="W28" s="20" t="s">
        <v>12</v>
      </c>
      <c r="X28" s="24" t="s">
        <v>11</v>
      </c>
      <c r="Y28" s="21" t="s">
        <v>28</v>
      </c>
      <c r="Z28" s="22" t="s">
        <v>10</v>
      </c>
      <c r="AA28" s="24" t="s">
        <v>11</v>
      </c>
      <c r="AB28" s="19" t="s">
        <v>9</v>
      </c>
      <c r="AC28" s="38" t="s">
        <v>34</v>
      </c>
      <c r="AD28" s="22" t="s">
        <v>10</v>
      </c>
      <c r="AE28" s="19" t="s">
        <v>9</v>
      </c>
      <c r="AF28" s="25" t="s">
        <v>13</v>
      </c>
      <c r="AG28" s="22" t="s">
        <v>10</v>
      </c>
      <c r="AH28" s="24" t="s">
        <v>11</v>
      </c>
    </row>
    <row r="29" spans="1:34" ht="19.95" customHeight="1" x14ac:dyDescent="0.3">
      <c r="A29" s="34">
        <v>25</v>
      </c>
      <c r="B29" s="21" t="s">
        <v>28</v>
      </c>
      <c r="C29" s="22" t="s">
        <v>10</v>
      </c>
      <c r="D29" s="19" t="s">
        <v>9</v>
      </c>
      <c r="E29" s="25" t="s">
        <v>13</v>
      </c>
      <c r="F29" s="22" t="s">
        <v>10</v>
      </c>
      <c r="G29" s="23" t="s">
        <v>26</v>
      </c>
      <c r="H29" s="19" t="s">
        <v>9</v>
      </c>
      <c r="I29" s="24" t="s">
        <v>11</v>
      </c>
      <c r="J29" s="22" t="s">
        <v>10</v>
      </c>
      <c r="K29" s="19" t="s">
        <v>9</v>
      </c>
      <c r="L29" s="20" t="s">
        <v>12</v>
      </c>
      <c r="M29" s="25" t="s">
        <v>13</v>
      </c>
      <c r="N29" s="22" t="s">
        <v>10</v>
      </c>
      <c r="O29" s="21" t="s">
        <v>28</v>
      </c>
      <c r="P29" s="24" t="s">
        <v>11</v>
      </c>
      <c r="Q29" s="19" t="s">
        <v>9</v>
      </c>
      <c r="R29" s="22" t="s">
        <v>10</v>
      </c>
      <c r="S29" s="38" t="s">
        <v>34</v>
      </c>
      <c r="T29" s="37" t="s">
        <v>33</v>
      </c>
      <c r="U29" s="22" t="s">
        <v>10</v>
      </c>
      <c r="V29" s="23" t="s">
        <v>26</v>
      </c>
      <c r="W29" s="25" t="s">
        <v>13</v>
      </c>
      <c r="X29" s="20" t="s">
        <v>12</v>
      </c>
      <c r="Y29" s="24" t="s">
        <v>11</v>
      </c>
      <c r="Z29" s="21" t="s">
        <v>28</v>
      </c>
      <c r="AA29" s="22" t="s">
        <v>10</v>
      </c>
      <c r="AB29" s="24" t="s">
        <v>11</v>
      </c>
      <c r="AC29" s="19" t="s">
        <v>9</v>
      </c>
      <c r="AD29" s="38" t="s">
        <v>34</v>
      </c>
      <c r="AE29" s="22" t="s">
        <v>10</v>
      </c>
      <c r="AF29" s="19" t="s">
        <v>9</v>
      </c>
      <c r="AG29" s="25" t="s">
        <v>13</v>
      </c>
      <c r="AH29" s="22" t="s">
        <v>10</v>
      </c>
    </row>
    <row r="30" spans="1:34" ht="19.95" customHeight="1" x14ac:dyDescent="0.3">
      <c r="A30" s="34">
        <v>26</v>
      </c>
      <c r="B30" s="37" t="s">
        <v>33</v>
      </c>
      <c r="C30" s="21" t="s">
        <v>28</v>
      </c>
      <c r="D30" s="22" t="s">
        <v>10</v>
      </c>
      <c r="E30" s="19" t="s">
        <v>9</v>
      </c>
      <c r="F30" s="25" t="s">
        <v>13</v>
      </c>
      <c r="G30" s="22" t="s">
        <v>10</v>
      </c>
      <c r="H30" s="23" t="s">
        <v>26</v>
      </c>
      <c r="I30" s="19" t="s">
        <v>9</v>
      </c>
      <c r="J30" s="24" t="s">
        <v>11</v>
      </c>
      <c r="K30" s="22" t="s">
        <v>10</v>
      </c>
      <c r="L30" s="19" t="s">
        <v>9</v>
      </c>
      <c r="M30" s="20" t="s">
        <v>12</v>
      </c>
      <c r="N30" s="38" t="s">
        <v>34</v>
      </c>
      <c r="O30" s="22" t="s">
        <v>10</v>
      </c>
      <c r="P30" s="21" t="s">
        <v>28</v>
      </c>
      <c r="Q30" s="24" t="s">
        <v>11</v>
      </c>
      <c r="R30" s="19" t="s">
        <v>9</v>
      </c>
      <c r="S30" s="22" t="s">
        <v>10</v>
      </c>
      <c r="T30" s="38" t="s">
        <v>34</v>
      </c>
      <c r="U30" s="37" t="s">
        <v>33</v>
      </c>
      <c r="V30" s="22" t="s">
        <v>10</v>
      </c>
      <c r="W30" s="23" t="s">
        <v>26</v>
      </c>
      <c r="X30" s="25" t="s">
        <v>13</v>
      </c>
      <c r="Y30" s="20" t="s">
        <v>12</v>
      </c>
      <c r="Z30" s="24" t="s">
        <v>11</v>
      </c>
      <c r="AA30" s="21" t="s">
        <v>28</v>
      </c>
      <c r="AB30" s="22" t="s">
        <v>10</v>
      </c>
      <c r="AC30" s="24" t="s">
        <v>11</v>
      </c>
      <c r="AD30" s="19" t="s">
        <v>9</v>
      </c>
      <c r="AE30" s="38" t="s">
        <v>34</v>
      </c>
      <c r="AF30" s="22" t="s">
        <v>10</v>
      </c>
      <c r="AG30" s="19" t="s">
        <v>9</v>
      </c>
      <c r="AH30" s="25" t="s">
        <v>13</v>
      </c>
    </row>
    <row r="31" spans="1:34" ht="19.95" customHeight="1" x14ac:dyDescent="0.3">
      <c r="A31" s="34">
        <v>27</v>
      </c>
      <c r="B31" s="20" t="s">
        <v>12</v>
      </c>
      <c r="C31" s="37" t="s">
        <v>33</v>
      </c>
      <c r="D31" s="21" t="s">
        <v>28</v>
      </c>
      <c r="E31" s="22" t="s">
        <v>10</v>
      </c>
      <c r="F31" s="19" t="s">
        <v>9</v>
      </c>
      <c r="G31" s="25" t="s">
        <v>13</v>
      </c>
      <c r="H31" s="22" t="s">
        <v>10</v>
      </c>
      <c r="I31" s="23" t="s">
        <v>26</v>
      </c>
      <c r="J31" s="19" t="s">
        <v>9</v>
      </c>
      <c r="K31" s="24" t="s">
        <v>11</v>
      </c>
      <c r="L31" s="22" t="s">
        <v>10</v>
      </c>
      <c r="M31" s="19" t="s">
        <v>9</v>
      </c>
      <c r="N31" s="20" t="s">
        <v>12</v>
      </c>
      <c r="O31" s="25" t="s">
        <v>13</v>
      </c>
      <c r="P31" s="22" t="s">
        <v>10</v>
      </c>
      <c r="Q31" s="21" t="s">
        <v>28</v>
      </c>
      <c r="R31" s="24" t="s">
        <v>11</v>
      </c>
      <c r="S31" s="19" t="s">
        <v>9</v>
      </c>
      <c r="T31" s="22" t="s">
        <v>10</v>
      </c>
      <c r="U31" s="38" t="s">
        <v>34</v>
      </c>
      <c r="V31" s="37" t="s">
        <v>33</v>
      </c>
      <c r="W31" s="22" t="s">
        <v>10</v>
      </c>
      <c r="X31" s="23" t="s">
        <v>26</v>
      </c>
      <c r="Y31" s="25" t="s">
        <v>13</v>
      </c>
      <c r="Z31" s="20" t="s">
        <v>12</v>
      </c>
      <c r="AA31" s="24" t="s">
        <v>11</v>
      </c>
      <c r="AB31" s="21" t="s">
        <v>28</v>
      </c>
      <c r="AC31" s="22" t="s">
        <v>10</v>
      </c>
      <c r="AD31" s="37" t="s">
        <v>33</v>
      </c>
      <c r="AE31" s="19" t="s">
        <v>9</v>
      </c>
      <c r="AF31" s="38" t="s">
        <v>34</v>
      </c>
      <c r="AG31" s="22" t="s">
        <v>10</v>
      </c>
      <c r="AH31" s="19" t="s">
        <v>9</v>
      </c>
    </row>
    <row r="32" spans="1:34" ht="19.95" customHeight="1" x14ac:dyDescent="0.3">
      <c r="A32" s="34">
        <v>28</v>
      </c>
      <c r="B32" s="22" t="s">
        <v>10</v>
      </c>
      <c r="C32" s="39" t="s">
        <v>30</v>
      </c>
      <c r="D32" s="37" t="s">
        <v>33</v>
      </c>
      <c r="E32" s="21" t="s">
        <v>28</v>
      </c>
      <c r="F32" s="22" t="s">
        <v>10</v>
      </c>
      <c r="G32" s="19" t="s">
        <v>9</v>
      </c>
      <c r="H32" s="25" t="s">
        <v>13</v>
      </c>
      <c r="I32" s="22" t="s">
        <v>10</v>
      </c>
      <c r="J32" s="23" t="s">
        <v>26</v>
      </c>
      <c r="K32" s="19" t="s">
        <v>9</v>
      </c>
      <c r="L32" s="24" t="s">
        <v>11</v>
      </c>
      <c r="M32" s="22" t="s">
        <v>10</v>
      </c>
      <c r="N32" s="19" t="s">
        <v>9</v>
      </c>
      <c r="O32" s="20" t="s">
        <v>12</v>
      </c>
      <c r="P32" s="37" t="s">
        <v>33</v>
      </c>
      <c r="Q32" s="22" t="s">
        <v>10</v>
      </c>
      <c r="R32" s="21" t="s">
        <v>28</v>
      </c>
      <c r="S32" s="24" t="s">
        <v>11</v>
      </c>
      <c r="T32" s="19" t="s">
        <v>9</v>
      </c>
      <c r="U32" s="22" t="s">
        <v>10</v>
      </c>
      <c r="V32" s="38" t="s">
        <v>34</v>
      </c>
      <c r="W32" s="37" t="s">
        <v>33</v>
      </c>
      <c r="X32" s="19" t="s">
        <v>9</v>
      </c>
      <c r="Y32" s="23" t="s">
        <v>26</v>
      </c>
      <c r="Z32" s="25" t="s">
        <v>13</v>
      </c>
      <c r="AA32" s="20" t="s">
        <v>12</v>
      </c>
      <c r="AB32" s="24" t="s">
        <v>11</v>
      </c>
      <c r="AC32" s="21" t="s">
        <v>28</v>
      </c>
      <c r="AD32" s="22" t="s">
        <v>10</v>
      </c>
      <c r="AE32" s="24" t="s">
        <v>11</v>
      </c>
      <c r="AF32" s="19" t="s">
        <v>9</v>
      </c>
      <c r="AG32" s="38" t="s">
        <v>34</v>
      </c>
      <c r="AH32" s="22" t="s">
        <v>10</v>
      </c>
    </row>
    <row r="33" spans="1:37" ht="19.95" customHeight="1" x14ac:dyDescent="0.3">
      <c r="A33" s="34">
        <v>29</v>
      </c>
      <c r="B33" s="19" t="s">
        <v>9</v>
      </c>
      <c r="C33" s="22" t="s">
        <v>10</v>
      </c>
      <c r="D33" s="20" t="s">
        <v>12</v>
      </c>
      <c r="E33" s="37" t="s">
        <v>33</v>
      </c>
      <c r="F33" s="21" t="s">
        <v>28</v>
      </c>
      <c r="G33" s="22" t="s">
        <v>10</v>
      </c>
      <c r="H33" s="19" t="s">
        <v>9</v>
      </c>
      <c r="I33" s="25" t="s">
        <v>13</v>
      </c>
      <c r="J33" s="22" t="s">
        <v>10</v>
      </c>
      <c r="K33" s="23" t="s">
        <v>26</v>
      </c>
      <c r="L33" s="19" t="s">
        <v>9</v>
      </c>
      <c r="M33" s="24" t="s">
        <v>11</v>
      </c>
      <c r="N33" s="22" t="s">
        <v>10</v>
      </c>
      <c r="O33" s="19" t="s">
        <v>9</v>
      </c>
      <c r="P33" s="20" t="s">
        <v>12</v>
      </c>
      <c r="Q33" s="25" t="s">
        <v>13</v>
      </c>
      <c r="R33" s="22" t="s">
        <v>10</v>
      </c>
      <c r="S33" s="21" t="s">
        <v>28</v>
      </c>
      <c r="T33" s="24" t="s">
        <v>11</v>
      </c>
      <c r="U33" s="19" t="s">
        <v>9</v>
      </c>
      <c r="V33" s="22" t="s">
        <v>10</v>
      </c>
      <c r="W33" s="38" t="s">
        <v>34</v>
      </c>
      <c r="X33" s="37" t="s">
        <v>33</v>
      </c>
      <c r="Y33" s="22" t="s">
        <v>10</v>
      </c>
      <c r="Z33" s="23" t="s">
        <v>26</v>
      </c>
      <c r="AA33" s="25" t="s">
        <v>13</v>
      </c>
      <c r="AB33" s="20" t="s">
        <v>12</v>
      </c>
      <c r="AC33" s="24" t="s">
        <v>11</v>
      </c>
      <c r="AD33" s="21" t="s">
        <v>28</v>
      </c>
      <c r="AE33" s="22" t="s">
        <v>10</v>
      </c>
      <c r="AF33" s="24" t="s">
        <v>11</v>
      </c>
      <c r="AG33" s="19" t="s">
        <v>9</v>
      </c>
      <c r="AH33" s="38" t="s">
        <v>34</v>
      </c>
    </row>
    <row r="34" spans="1:37" ht="19.95" customHeight="1" x14ac:dyDescent="0.3">
      <c r="A34" s="34">
        <v>30</v>
      </c>
      <c r="B34" s="39" t="s">
        <v>30</v>
      </c>
      <c r="C34" s="19" t="s">
        <v>9</v>
      </c>
      <c r="D34" s="22" t="s">
        <v>10</v>
      </c>
      <c r="E34" s="20" t="s">
        <v>12</v>
      </c>
      <c r="F34" s="37" t="s">
        <v>33</v>
      </c>
      <c r="G34" s="21" t="s">
        <v>28</v>
      </c>
      <c r="H34" s="22" t="s">
        <v>10</v>
      </c>
      <c r="I34" s="19" t="s">
        <v>9</v>
      </c>
      <c r="J34" s="25" t="s">
        <v>13</v>
      </c>
      <c r="K34" s="22" t="s">
        <v>10</v>
      </c>
      <c r="L34" s="23" t="s">
        <v>26</v>
      </c>
      <c r="M34" s="19" t="s">
        <v>9</v>
      </c>
      <c r="N34" s="24" t="s">
        <v>11</v>
      </c>
      <c r="O34" s="22" t="s">
        <v>10</v>
      </c>
      <c r="P34" s="19" t="s">
        <v>9</v>
      </c>
      <c r="Q34" s="20" t="s">
        <v>12</v>
      </c>
      <c r="R34" s="25" t="s">
        <v>13</v>
      </c>
      <c r="S34" s="22" t="s">
        <v>10</v>
      </c>
      <c r="T34" s="21" t="s">
        <v>28</v>
      </c>
      <c r="U34" s="24" t="s">
        <v>11</v>
      </c>
      <c r="V34" s="19" t="s">
        <v>9</v>
      </c>
      <c r="W34" s="22" t="s">
        <v>10</v>
      </c>
      <c r="X34" s="38" t="s">
        <v>34</v>
      </c>
      <c r="Y34" s="37" t="s">
        <v>33</v>
      </c>
      <c r="Z34" s="19" t="s">
        <v>9</v>
      </c>
      <c r="AA34" s="23" t="s">
        <v>26</v>
      </c>
      <c r="AB34" s="25" t="s">
        <v>13</v>
      </c>
      <c r="AC34" s="20" t="s">
        <v>12</v>
      </c>
      <c r="AD34" s="24" t="s">
        <v>11</v>
      </c>
      <c r="AE34" s="21" t="s">
        <v>28</v>
      </c>
      <c r="AF34" s="22" t="s">
        <v>10</v>
      </c>
      <c r="AG34" s="24" t="s">
        <v>11</v>
      </c>
      <c r="AH34" s="19" t="s">
        <v>9</v>
      </c>
    </row>
    <row r="35" spans="1:37" ht="19.95" customHeight="1" x14ac:dyDescent="0.3">
      <c r="A35" s="34">
        <v>31</v>
      </c>
      <c r="B35" s="22" t="s">
        <v>10</v>
      </c>
      <c r="C35" s="24" t="s">
        <v>11</v>
      </c>
      <c r="D35" s="19" t="s">
        <v>9</v>
      </c>
      <c r="E35" s="22" t="s">
        <v>10</v>
      </c>
      <c r="F35" s="20" t="s">
        <v>12</v>
      </c>
      <c r="G35" s="37" t="s">
        <v>33</v>
      </c>
      <c r="H35" s="21" t="s">
        <v>28</v>
      </c>
      <c r="I35" s="22" t="s">
        <v>10</v>
      </c>
      <c r="J35" s="19" t="s">
        <v>9</v>
      </c>
      <c r="K35" s="25" t="s">
        <v>13</v>
      </c>
      <c r="L35" s="22" t="s">
        <v>10</v>
      </c>
      <c r="M35" s="23" t="s">
        <v>26</v>
      </c>
      <c r="N35" s="19" t="s">
        <v>9</v>
      </c>
      <c r="O35" s="24" t="s">
        <v>11</v>
      </c>
      <c r="P35" s="22" t="s">
        <v>10</v>
      </c>
      <c r="Q35" s="19" t="s">
        <v>9</v>
      </c>
      <c r="R35" s="20" t="s">
        <v>12</v>
      </c>
      <c r="S35" s="25" t="s">
        <v>13</v>
      </c>
      <c r="T35" s="22" t="s">
        <v>10</v>
      </c>
      <c r="U35" s="21" t="s">
        <v>28</v>
      </c>
      <c r="V35" s="24" t="s">
        <v>11</v>
      </c>
      <c r="W35" s="19" t="s">
        <v>9</v>
      </c>
      <c r="X35" s="22" t="s">
        <v>10</v>
      </c>
      <c r="Y35" s="38" t="s">
        <v>34</v>
      </c>
      <c r="Z35" s="37" t="s">
        <v>33</v>
      </c>
      <c r="AA35" s="22" t="s">
        <v>10</v>
      </c>
      <c r="AB35" s="23" t="s">
        <v>26</v>
      </c>
      <c r="AC35" s="25" t="s">
        <v>13</v>
      </c>
      <c r="AD35" s="20" t="s">
        <v>12</v>
      </c>
      <c r="AE35" s="24" t="s">
        <v>11</v>
      </c>
      <c r="AF35" s="21" t="s">
        <v>28</v>
      </c>
      <c r="AG35" s="22" t="s">
        <v>10</v>
      </c>
      <c r="AH35" s="37" t="s">
        <v>33</v>
      </c>
    </row>
    <row r="36" spans="1:37" ht="19.95" customHeight="1" x14ac:dyDescent="0.3">
      <c r="A36" s="34">
        <v>32</v>
      </c>
      <c r="B36" s="25" t="s">
        <v>13</v>
      </c>
      <c r="C36" s="22" t="s">
        <v>10</v>
      </c>
      <c r="D36" s="21" t="s">
        <v>28</v>
      </c>
      <c r="E36" s="19" t="s">
        <v>9</v>
      </c>
      <c r="F36" s="22" t="s">
        <v>10</v>
      </c>
      <c r="G36" s="20" t="s">
        <v>12</v>
      </c>
      <c r="H36" s="37" t="s">
        <v>33</v>
      </c>
      <c r="I36" s="21" t="s">
        <v>28</v>
      </c>
      <c r="J36" s="22" t="s">
        <v>10</v>
      </c>
      <c r="K36" s="19" t="s">
        <v>9</v>
      </c>
      <c r="L36" s="25" t="s">
        <v>13</v>
      </c>
      <c r="M36" s="22" t="s">
        <v>10</v>
      </c>
      <c r="N36" s="23" t="s">
        <v>26</v>
      </c>
      <c r="O36" s="19" t="s">
        <v>9</v>
      </c>
      <c r="P36" s="24" t="s">
        <v>11</v>
      </c>
      <c r="Q36" s="22" t="s">
        <v>10</v>
      </c>
      <c r="R36" s="19" t="s">
        <v>9</v>
      </c>
      <c r="S36" s="20" t="s">
        <v>12</v>
      </c>
      <c r="T36" s="37" t="s">
        <v>33</v>
      </c>
      <c r="U36" s="22" t="s">
        <v>10</v>
      </c>
      <c r="V36" s="21" t="s">
        <v>28</v>
      </c>
      <c r="W36" s="24" t="s">
        <v>11</v>
      </c>
      <c r="X36" s="19" t="s">
        <v>9</v>
      </c>
      <c r="Y36" s="22" t="s">
        <v>10</v>
      </c>
      <c r="Z36" s="38" t="s">
        <v>34</v>
      </c>
      <c r="AA36" s="37" t="s">
        <v>33</v>
      </c>
      <c r="AB36" s="19" t="s">
        <v>9</v>
      </c>
      <c r="AC36" s="23" t="s">
        <v>26</v>
      </c>
      <c r="AD36" s="25" t="s">
        <v>13</v>
      </c>
      <c r="AE36" s="20" t="s">
        <v>12</v>
      </c>
      <c r="AF36" s="24" t="s">
        <v>11</v>
      </c>
      <c r="AG36" s="21" t="s">
        <v>28</v>
      </c>
      <c r="AH36" s="22" t="s">
        <v>10</v>
      </c>
    </row>
    <row r="37" spans="1:37" ht="19.95" customHeight="1" x14ac:dyDescent="0.3">
      <c r="A37" s="34">
        <v>33</v>
      </c>
      <c r="B37" s="19" t="s">
        <v>9</v>
      </c>
      <c r="C37" s="25" t="s">
        <v>13</v>
      </c>
      <c r="D37" s="22" t="s">
        <v>10</v>
      </c>
      <c r="E37" s="24" t="s">
        <v>11</v>
      </c>
      <c r="F37" s="19" t="s">
        <v>9</v>
      </c>
      <c r="G37" s="22" t="s">
        <v>10</v>
      </c>
      <c r="H37" s="20" t="s">
        <v>12</v>
      </c>
      <c r="I37" s="37" t="s">
        <v>33</v>
      </c>
      <c r="J37" s="21" t="s">
        <v>28</v>
      </c>
      <c r="K37" s="22" t="s">
        <v>10</v>
      </c>
      <c r="L37" s="19" t="s">
        <v>9</v>
      </c>
      <c r="M37" s="25" t="s">
        <v>13</v>
      </c>
      <c r="N37" s="22" t="s">
        <v>10</v>
      </c>
      <c r="O37" s="23" t="s">
        <v>26</v>
      </c>
      <c r="P37" s="19" t="s">
        <v>9</v>
      </c>
      <c r="Q37" s="24" t="s">
        <v>11</v>
      </c>
      <c r="R37" s="22" t="s">
        <v>10</v>
      </c>
      <c r="S37" s="19" t="s">
        <v>9</v>
      </c>
      <c r="T37" s="20" t="s">
        <v>12</v>
      </c>
      <c r="U37" s="25" t="s">
        <v>13</v>
      </c>
      <c r="V37" s="22" t="s">
        <v>10</v>
      </c>
      <c r="W37" s="21" t="s">
        <v>28</v>
      </c>
      <c r="X37" s="24" t="s">
        <v>11</v>
      </c>
      <c r="Y37" s="19" t="s">
        <v>9</v>
      </c>
      <c r="Z37" s="22" t="s">
        <v>10</v>
      </c>
      <c r="AA37" s="38" t="s">
        <v>34</v>
      </c>
      <c r="AB37" s="37" t="s">
        <v>33</v>
      </c>
      <c r="AC37" s="22" t="s">
        <v>10</v>
      </c>
      <c r="AD37" s="23" t="s">
        <v>26</v>
      </c>
      <c r="AE37" s="25" t="s">
        <v>13</v>
      </c>
      <c r="AF37" s="20" t="s">
        <v>12</v>
      </c>
      <c r="AG37" s="24" t="s">
        <v>11</v>
      </c>
      <c r="AH37" s="21" t="s">
        <v>28</v>
      </c>
    </row>
    <row r="38" spans="1:37" ht="19.95" customHeight="1" x14ac:dyDescent="0.3">
      <c r="A38" s="34">
        <v>34</v>
      </c>
      <c r="B38" s="22" t="s">
        <v>10</v>
      </c>
      <c r="C38" s="19" t="s">
        <v>9</v>
      </c>
      <c r="D38" s="25" t="s">
        <v>13</v>
      </c>
      <c r="E38" s="22" t="s">
        <v>10</v>
      </c>
      <c r="F38" s="24" t="s">
        <v>11</v>
      </c>
      <c r="G38" s="19" t="s">
        <v>9</v>
      </c>
      <c r="H38" s="22" t="s">
        <v>10</v>
      </c>
      <c r="I38" s="20" t="s">
        <v>12</v>
      </c>
      <c r="J38" s="37" t="s">
        <v>33</v>
      </c>
      <c r="K38" s="21" t="s">
        <v>28</v>
      </c>
      <c r="L38" s="22" t="s">
        <v>10</v>
      </c>
      <c r="M38" s="19" t="s">
        <v>9</v>
      </c>
      <c r="N38" s="25" t="s">
        <v>13</v>
      </c>
      <c r="O38" s="22" t="s">
        <v>10</v>
      </c>
      <c r="P38" s="23" t="s">
        <v>26</v>
      </c>
      <c r="Q38" s="19" t="s">
        <v>9</v>
      </c>
      <c r="R38" s="24" t="s">
        <v>11</v>
      </c>
      <c r="S38" s="22" t="s">
        <v>10</v>
      </c>
      <c r="T38" s="19" t="s">
        <v>9</v>
      </c>
      <c r="U38" s="20" t="s">
        <v>12</v>
      </c>
      <c r="V38" s="38" t="s">
        <v>34</v>
      </c>
      <c r="W38" s="22" t="s">
        <v>10</v>
      </c>
      <c r="X38" s="21" t="s">
        <v>28</v>
      </c>
      <c r="Y38" s="24" t="s">
        <v>11</v>
      </c>
      <c r="Z38" s="19" t="s">
        <v>9</v>
      </c>
      <c r="AA38" s="22" t="s">
        <v>10</v>
      </c>
      <c r="AB38" s="38" t="s">
        <v>34</v>
      </c>
      <c r="AC38" s="37" t="s">
        <v>33</v>
      </c>
      <c r="AD38" s="19" t="s">
        <v>9</v>
      </c>
      <c r="AE38" s="23" t="s">
        <v>26</v>
      </c>
      <c r="AF38" s="25" t="s">
        <v>13</v>
      </c>
      <c r="AG38" s="20" t="s">
        <v>12</v>
      </c>
      <c r="AH38" s="24" t="s">
        <v>11</v>
      </c>
    </row>
    <row r="39" spans="1:37" ht="19.95" customHeight="1" x14ac:dyDescent="0.3">
      <c r="A39" s="34">
        <v>35</v>
      </c>
      <c r="B39" s="38" t="s">
        <v>34</v>
      </c>
      <c r="C39" s="22" t="s">
        <v>10</v>
      </c>
      <c r="D39" s="19" t="s">
        <v>9</v>
      </c>
      <c r="E39" s="25" t="s">
        <v>13</v>
      </c>
      <c r="F39" s="22" t="s">
        <v>10</v>
      </c>
      <c r="G39" s="24" t="s">
        <v>11</v>
      </c>
      <c r="H39" s="19" t="s">
        <v>9</v>
      </c>
      <c r="I39" s="22" t="s">
        <v>10</v>
      </c>
      <c r="J39" s="20" t="s">
        <v>12</v>
      </c>
      <c r="K39" s="37" t="s">
        <v>33</v>
      </c>
      <c r="L39" s="21" t="s">
        <v>28</v>
      </c>
      <c r="M39" s="22" t="s">
        <v>10</v>
      </c>
      <c r="N39" s="19" t="s">
        <v>9</v>
      </c>
      <c r="O39" s="25" t="s">
        <v>13</v>
      </c>
      <c r="P39" s="22" t="s">
        <v>10</v>
      </c>
      <c r="Q39" s="23" t="s">
        <v>26</v>
      </c>
      <c r="R39" s="19" t="s">
        <v>9</v>
      </c>
      <c r="S39" s="24" t="s">
        <v>11</v>
      </c>
      <c r="T39" s="22" t="s">
        <v>10</v>
      </c>
      <c r="U39" s="19" t="s">
        <v>9</v>
      </c>
      <c r="V39" s="20" t="s">
        <v>12</v>
      </c>
      <c r="W39" s="25" t="s">
        <v>13</v>
      </c>
      <c r="X39" s="22" t="s">
        <v>10</v>
      </c>
      <c r="Y39" s="21" t="s">
        <v>28</v>
      </c>
      <c r="Z39" s="24" t="s">
        <v>11</v>
      </c>
      <c r="AA39" s="19" t="s">
        <v>9</v>
      </c>
      <c r="AB39" s="22" t="s">
        <v>10</v>
      </c>
      <c r="AC39" s="38" t="s">
        <v>34</v>
      </c>
      <c r="AD39" s="37" t="s">
        <v>33</v>
      </c>
      <c r="AE39" s="22" t="s">
        <v>10</v>
      </c>
      <c r="AF39" s="23" t="s">
        <v>26</v>
      </c>
      <c r="AG39" s="25" t="s">
        <v>13</v>
      </c>
      <c r="AH39" s="20" t="s">
        <v>12</v>
      </c>
    </row>
    <row r="40" spans="1:37" ht="19.95" customHeight="1" x14ac:dyDescent="0.3">
      <c r="A40" s="34">
        <v>36</v>
      </c>
      <c r="B40" s="19" t="s">
        <v>9</v>
      </c>
      <c r="C40" s="38" t="s">
        <v>34</v>
      </c>
      <c r="D40" s="22" t="s">
        <v>10</v>
      </c>
      <c r="E40" s="19" t="s">
        <v>9</v>
      </c>
      <c r="F40" s="25" t="s">
        <v>13</v>
      </c>
      <c r="G40" s="22" t="s">
        <v>10</v>
      </c>
      <c r="H40" s="21" t="s">
        <v>28</v>
      </c>
      <c r="I40" s="19" t="s">
        <v>9</v>
      </c>
      <c r="J40" s="22" t="s">
        <v>10</v>
      </c>
      <c r="K40" s="20" t="s">
        <v>12</v>
      </c>
      <c r="L40" s="37" t="s">
        <v>33</v>
      </c>
      <c r="M40" s="21" t="s">
        <v>28</v>
      </c>
      <c r="N40" s="22" t="s">
        <v>10</v>
      </c>
      <c r="O40" s="19" t="s">
        <v>9</v>
      </c>
      <c r="P40" s="25" t="s">
        <v>13</v>
      </c>
      <c r="Q40" s="22" t="s">
        <v>10</v>
      </c>
      <c r="R40" s="23" t="s">
        <v>26</v>
      </c>
      <c r="S40" s="19" t="s">
        <v>9</v>
      </c>
      <c r="T40" s="24" t="s">
        <v>11</v>
      </c>
      <c r="U40" s="22" t="s">
        <v>10</v>
      </c>
      <c r="V40" s="19" t="s">
        <v>9</v>
      </c>
      <c r="W40" s="20" t="s">
        <v>12</v>
      </c>
      <c r="X40" s="38" t="s">
        <v>34</v>
      </c>
      <c r="Y40" s="22" t="s">
        <v>10</v>
      </c>
      <c r="Z40" s="21" t="s">
        <v>28</v>
      </c>
      <c r="AA40" s="24" t="s">
        <v>11</v>
      </c>
      <c r="AB40" s="19" t="s">
        <v>9</v>
      </c>
      <c r="AC40" s="22" t="s">
        <v>10</v>
      </c>
      <c r="AD40" s="38" t="s">
        <v>34</v>
      </c>
      <c r="AE40" s="37" t="s">
        <v>33</v>
      </c>
      <c r="AF40" s="19" t="s">
        <v>9</v>
      </c>
      <c r="AG40" s="23" t="s">
        <v>26</v>
      </c>
      <c r="AH40" s="25" t="s">
        <v>13</v>
      </c>
    </row>
    <row r="41" spans="1:37" ht="19.95" customHeight="1" x14ac:dyDescent="0.3">
      <c r="A41" s="34">
        <v>37</v>
      </c>
      <c r="B41" s="24" t="s">
        <v>11</v>
      </c>
      <c r="C41" s="39" t="s">
        <v>30</v>
      </c>
      <c r="D41" s="38" t="s">
        <v>34</v>
      </c>
      <c r="E41" s="22" t="s">
        <v>10</v>
      </c>
      <c r="F41" s="19" t="s">
        <v>9</v>
      </c>
      <c r="G41" s="25" t="s">
        <v>13</v>
      </c>
      <c r="H41" s="22" t="s">
        <v>10</v>
      </c>
      <c r="I41" s="24" t="s">
        <v>11</v>
      </c>
      <c r="J41" s="19" t="s">
        <v>9</v>
      </c>
      <c r="K41" s="22" t="s">
        <v>10</v>
      </c>
      <c r="L41" s="20" t="s">
        <v>12</v>
      </c>
      <c r="M41" s="37" t="s">
        <v>33</v>
      </c>
      <c r="N41" s="21" t="s">
        <v>28</v>
      </c>
      <c r="O41" s="22" t="s">
        <v>10</v>
      </c>
      <c r="P41" s="19" t="s">
        <v>9</v>
      </c>
      <c r="Q41" s="25" t="s">
        <v>13</v>
      </c>
      <c r="R41" s="22" t="s">
        <v>10</v>
      </c>
      <c r="S41" s="23" t="s">
        <v>26</v>
      </c>
      <c r="T41" s="19" t="s">
        <v>9</v>
      </c>
      <c r="U41" s="24" t="s">
        <v>11</v>
      </c>
      <c r="V41" s="22" t="s">
        <v>10</v>
      </c>
      <c r="W41" s="19" t="s">
        <v>9</v>
      </c>
      <c r="X41" s="20" t="s">
        <v>12</v>
      </c>
      <c r="Y41" s="25" t="s">
        <v>13</v>
      </c>
      <c r="Z41" s="22" t="s">
        <v>10</v>
      </c>
      <c r="AA41" s="21" t="s">
        <v>28</v>
      </c>
      <c r="AB41" s="24" t="s">
        <v>11</v>
      </c>
      <c r="AC41" s="19" t="s">
        <v>9</v>
      </c>
      <c r="AD41" s="22" t="s">
        <v>10</v>
      </c>
      <c r="AE41" s="38" t="s">
        <v>34</v>
      </c>
      <c r="AF41" s="37" t="s">
        <v>33</v>
      </c>
      <c r="AG41" s="22" t="s">
        <v>10</v>
      </c>
      <c r="AH41" s="23" t="s">
        <v>26</v>
      </c>
    </row>
    <row r="42" spans="1:37" ht="19.95" customHeight="1" x14ac:dyDescent="0.3">
      <c r="A42" s="34">
        <v>38</v>
      </c>
      <c r="B42" s="22" t="s">
        <v>10</v>
      </c>
      <c r="C42" s="24" t="s">
        <v>11</v>
      </c>
      <c r="D42" s="19" t="s">
        <v>9</v>
      </c>
      <c r="E42" s="38" t="s">
        <v>34</v>
      </c>
      <c r="F42" s="22" t="s">
        <v>10</v>
      </c>
      <c r="G42" s="19" t="s">
        <v>9</v>
      </c>
      <c r="H42" s="25" t="s">
        <v>13</v>
      </c>
      <c r="I42" s="22" t="s">
        <v>10</v>
      </c>
      <c r="J42" s="24" t="s">
        <v>11</v>
      </c>
      <c r="K42" s="19" t="s">
        <v>9</v>
      </c>
      <c r="L42" s="22" t="s">
        <v>10</v>
      </c>
      <c r="M42" s="20" t="s">
        <v>12</v>
      </c>
      <c r="N42" s="37" t="s">
        <v>33</v>
      </c>
      <c r="O42" s="21" t="s">
        <v>28</v>
      </c>
      <c r="P42" s="22" t="s">
        <v>10</v>
      </c>
      <c r="Q42" s="19" t="s">
        <v>9</v>
      </c>
      <c r="R42" s="25" t="s">
        <v>13</v>
      </c>
      <c r="S42" s="22" t="s">
        <v>10</v>
      </c>
      <c r="T42" s="23" t="s">
        <v>26</v>
      </c>
      <c r="U42" s="19" t="s">
        <v>9</v>
      </c>
      <c r="V42" s="24" t="s">
        <v>11</v>
      </c>
      <c r="W42" s="22" t="s">
        <v>10</v>
      </c>
      <c r="X42" s="19" t="s">
        <v>9</v>
      </c>
      <c r="Y42" s="20" t="s">
        <v>12</v>
      </c>
      <c r="Z42" s="25" t="s">
        <v>13</v>
      </c>
      <c r="AA42" s="22" t="s">
        <v>10</v>
      </c>
      <c r="AB42" s="21" t="s">
        <v>28</v>
      </c>
      <c r="AC42" s="20" t="s">
        <v>12</v>
      </c>
      <c r="AD42" s="19" t="s">
        <v>9</v>
      </c>
      <c r="AE42" s="22" t="s">
        <v>10</v>
      </c>
      <c r="AF42" s="38" t="s">
        <v>34</v>
      </c>
      <c r="AG42" s="37" t="s">
        <v>33</v>
      </c>
      <c r="AH42" s="22" t="s">
        <v>10</v>
      </c>
    </row>
    <row r="48" spans="1:37" s="28" customFormat="1" ht="15" x14ac:dyDescent="0.25">
      <c r="A48" s="21" t="s">
        <v>28</v>
      </c>
      <c r="B48" s="26">
        <f>COUNTIF(B5:B42, "PVEM")</f>
        <v>3</v>
      </c>
      <c r="C48" s="26">
        <f t="shared" ref="C48:AH48" si="0">COUNTIF(C5:C42, "PVEM")</f>
        <v>3</v>
      </c>
      <c r="D48" s="26">
        <f t="shared" si="0"/>
        <v>4</v>
      </c>
      <c r="E48" s="26">
        <f t="shared" si="0"/>
        <v>3</v>
      </c>
      <c r="F48" s="26">
        <f t="shared" si="0"/>
        <v>3</v>
      </c>
      <c r="G48" s="26">
        <f t="shared" si="0"/>
        <v>3</v>
      </c>
      <c r="H48" s="26">
        <f t="shared" si="0"/>
        <v>4</v>
      </c>
      <c r="I48" s="26">
        <f t="shared" si="0"/>
        <v>3</v>
      </c>
      <c r="J48" s="26">
        <f t="shared" si="0"/>
        <v>3</v>
      </c>
      <c r="K48" s="26">
        <f t="shared" si="0"/>
        <v>3</v>
      </c>
      <c r="L48" s="26">
        <f t="shared" si="0"/>
        <v>4</v>
      </c>
      <c r="M48" s="26">
        <f t="shared" si="0"/>
        <v>3</v>
      </c>
      <c r="N48" s="26">
        <f t="shared" si="0"/>
        <v>3</v>
      </c>
      <c r="O48" s="26">
        <f t="shared" si="0"/>
        <v>3</v>
      </c>
      <c r="P48" s="26">
        <f t="shared" si="0"/>
        <v>4</v>
      </c>
      <c r="Q48" s="26">
        <f t="shared" si="0"/>
        <v>3</v>
      </c>
      <c r="R48" s="26">
        <f t="shared" si="0"/>
        <v>3</v>
      </c>
      <c r="S48" s="26">
        <f t="shared" si="0"/>
        <v>3</v>
      </c>
      <c r="T48" s="26">
        <f t="shared" si="0"/>
        <v>4</v>
      </c>
      <c r="U48" s="26">
        <f t="shared" si="0"/>
        <v>3</v>
      </c>
      <c r="V48" s="26">
        <f t="shared" si="0"/>
        <v>3</v>
      </c>
      <c r="W48" s="26">
        <f t="shared" si="0"/>
        <v>3</v>
      </c>
      <c r="X48" s="26">
        <f t="shared" si="0"/>
        <v>4</v>
      </c>
      <c r="Y48" s="26">
        <f t="shared" si="0"/>
        <v>3</v>
      </c>
      <c r="Z48" s="26">
        <f t="shared" si="0"/>
        <v>3</v>
      </c>
      <c r="AA48" s="26">
        <f t="shared" si="0"/>
        <v>3</v>
      </c>
      <c r="AB48" s="26">
        <f t="shared" si="0"/>
        <v>4</v>
      </c>
      <c r="AC48" s="26">
        <f t="shared" si="0"/>
        <v>3</v>
      </c>
      <c r="AD48" s="26">
        <f t="shared" si="0"/>
        <v>3</v>
      </c>
      <c r="AE48" s="26">
        <f t="shared" si="0"/>
        <v>3</v>
      </c>
      <c r="AF48" s="26">
        <f t="shared" si="0"/>
        <v>4</v>
      </c>
      <c r="AG48" s="26">
        <f t="shared" si="0"/>
        <v>3</v>
      </c>
      <c r="AH48" s="26">
        <f t="shared" si="0"/>
        <v>3</v>
      </c>
      <c r="AI48" s="26">
        <f t="shared" ref="AI48:AI57" si="1">SUM(B48:AH48)</f>
        <v>107</v>
      </c>
      <c r="AJ48" s="26" t="b">
        <f t="shared" ref="AJ48:AJ57" si="2">AI48=B61</f>
        <v>1</v>
      </c>
      <c r="AK48" s="26"/>
    </row>
    <row r="49" spans="1:37" s="28" customFormat="1" ht="15" x14ac:dyDescent="0.25">
      <c r="A49" s="24" t="s">
        <v>11</v>
      </c>
      <c r="B49" s="26">
        <f>COUNTIF(B5:B42, "PRD")</f>
        <v>4</v>
      </c>
      <c r="C49" s="26">
        <f t="shared" ref="C49:AH49" si="3">COUNTIF(C5:C42, "PRD")</f>
        <v>5</v>
      </c>
      <c r="D49" s="26">
        <f t="shared" si="3"/>
        <v>4</v>
      </c>
      <c r="E49" s="26">
        <f t="shared" si="3"/>
        <v>5</v>
      </c>
      <c r="F49" s="26">
        <f t="shared" si="3"/>
        <v>4</v>
      </c>
      <c r="G49" s="26">
        <f t="shared" si="3"/>
        <v>5</v>
      </c>
      <c r="H49" s="26">
        <f t="shared" si="3"/>
        <v>4</v>
      </c>
      <c r="I49" s="26">
        <f t="shared" si="3"/>
        <v>5</v>
      </c>
      <c r="J49" s="26">
        <f t="shared" si="3"/>
        <v>4</v>
      </c>
      <c r="K49" s="26">
        <f t="shared" si="3"/>
        <v>4</v>
      </c>
      <c r="L49" s="26">
        <f t="shared" si="3"/>
        <v>4</v>
      </c>
      <c r="M49" s="26">
        <f t="shared" si="3"/>
        <v>5</v>
      </c>
      <c r="N49" s="26">
        <f t="shared" si="3"/>
        <v>4</v>
      </c>
      <c r="O49" s="26">
        <f t="shared" si="3"/>
        <v>4</v>
      </c>
      <c r="P49" s="26">
        <f t="shared" si="3"/>
        <v>4</v>
      </c>
      <c r="Q49" s="26">
        <f t="shared" si="3"/>
        <v>5</v>
      </c>
      <c r="R49" s="26">
        <f t="shared" si="3"/>
        <v>4</v>
      </c>
      <c r="S49" s="26">
        <f t="shared" si="3"/>
        <v>4</v>
      </c>
      <c r="T49" s="26">
        <f t="shared" si="3"/>
        <v>4</v>
      </c>
      <c r="U49" s="26">
        <f t="shared" si="3"/>
        <v>5</v>
      </c>
      <c r="V49" s="26">
        <f t="shared" si="3"/>
        <v>5</v>
      </c>
      <c r="W49" s="26">
        <f t="shared" si="3"/>
        <v>4</v>
      </c>
      <c r="X49" s="26">
        <f t="shared" si="3"/>
        <v>4</v>
      </c>
      <c r="Y49" s="26">
        <f t="shared" si="3"/>
        <v>5</v>
      </c>
      <c r="Z49" s="26">
        <f t="shared" si="3"/>
        <v>4</v>
      </c>
      <c r="AA49" s="26">
        <f t="shared" si="3"/>
        <v>5</v>
      </c>
      <c r="AB49" s="26">
        <f t="shared" si="3"/>
        <v>4</v>
      </c>
      <c r="AC49" s="26">
        <f t="shared" si="3"/>
        <v>4</v>
      </c>
      <c r="AD49" s="26">
        <f t="shared" si="3"/>
        <v>4</v>
      </c>
      <c r="AE49" s="26">
        <f t="shared" si="3"/>
        <v>5</v>
      </c>
      <c r="AF49" s="26">
        <f t="shared" si="3"/>
        <v>4</v>
      </c>
      <c r="AG49" s="26">
        <f t="shared" si="3"/>
        <v>5</v>
      </c>
      <c r="AH49" s="26">
        <f t="shared" si="3"/>
        <v>4</v>
      </c>
      <c r="AI49" s="26">
        <f t="shared" si="1"/>
        <v>144</v>
      </c>
      <c r="AJ49" s="26" t="b">
        <f t="shared" si="2"/>
        <v>1</v>
      </c>
      <c r="AK49" s="26"/>
    </row>
    <row r="50" spans="1:37" s="28" customFormat="1" ht="15" x14ac:dyDescent="0.25">
      <c r="A50" s="20" t="s">
        <v>12</v>
      </c>
      <c r="B50" s="26">
        <f>COUNTIF(B5:B42, "MC")</f>
        <v>3</v>
      </c>
      <c r="C50" s="26">
        <f t="shared" ref="C50:AH50" si="4">COUNTIF(C5:C42, "MC")</f>
        <v>2</v>
      </c>
      <c r="D50" s="26">
        <f t="shared" si="4"/>
        <v>3</v>
      </c>
      <c r="E50" s="26">
        <f t="shared" si="4"/>
        <v>3</v>
      </c>
      <c r="F50" s="26">
        <f t="shared" si="4"/>
        <v>3</v>
      </c>
      <c r="G50" s="26">
        <f t="shared" si="4"/>
        <v>3</v>
      </c>
      <c r="H50" s="26">
        <f t="shared" si="4"/>
        <v>3</v>
      </c>
      <c r="I50" s="26">
        <f t="shared" si="4"/>
        <v>3</v>
      </c>
      <c r="J50" s="26">
        <f t="shared" si="4"/>
        <v>3</v>
      </c>
      <c r="K50" s="26">
        <f t="shared" si="4"/>
        <v>3</v>
      </c>
      <c r="L50" s="26">
        <f t="shared" si="4"/>
        <v>3</v>
      </c>
      <c r="M50" s="26">
        <f t="shared" si="4"/>
        <v>3</v>
      </c>
      <c r="N50" s="26">
        <f t="shared" si="4"/>
        <v>3</v>
      </c>
      <c r="O50" s="26">
        <f t="shared" si="4"/>
        <v>3</v>
      </c>
      <c r="P50" s="26">
        <f t="shared" si="4"/>
        <v>3</v>
      </c>
      <c r="Q50" s="26">
        <f t="shared" si="4"/>
        <v>3</v>
      </c>
      <c r="R50" s="26">
        <f t="shared" si="4"/>
        <v>3</v>
      </c>
      <c r="S50" s="26">
        <f t="shared" si="4"/>
        <v>3</v>
      </c>
      <c r="T50" s="26">
        <f t="shared" si="4"/>
        <v>3</v>
      </c>
      <c r="U50" s="26">
        <f t="shared" si="4"/>
        <v>3</v>
      </c>
      <c r="V50" s="26">
        <f t="shared" si="4"/>
        <v>3</v>
      </c>
      <c r="W50" s="26">
        <f t="shared" si="4"/>
        <v>3</v>
      </c>
      <c r="X50" s="26">
        <f t="shared" si="4"/>
        <v>3</v>
      </c>
      <c r="Y50" s="26">
        <f t="shared" si="4"/>
        <v>3</v>
      </c>
      <c r="Z50" s="26">
        <f t="shared" si="4"/>
        <v>3</v>
      </c>
      <c r="AA50" s="26">
        <f t="shared" si="4"/>
        <v>3</v>
      </c>
      <c r="AB50" s="26">
        <f t="shared" si="4"/>
        <v>3</v>
      </c>
      <c r="AC50" s="26">
        <f t="shared" si="4"/>
        <v>4</v>
      </c>
      <c r="AD50" s="26">
        <f t="shared" si="4"/>
        <v>3</v>
      </c>
      <c r="AE50" s="26">
        <f t="shared" si="4"/>
        <v>3</v>
      </c>
      <c r="AF50" s="26">
        <f t="shared" si="4"/>
        <v>3</v>
      </c>
      <c r="AG50" s="26">
        <f t="shared" si="4"/>
        <v>3</v>
      </c>
      <c r="AH50" s="26">
        <f t="shared" si="4"/>
        <v>3</v>
      </c>
      <c r="AI50" s="26">
        <f t="shared" si="1"/>
        <v>99</v>
      </c>
      <c r="AJ50" s="26" t="b">
        <f t="shared" si="2"/>
        <v>1</v>
      </c>
      <c r="AK50" s="26"/>
    </row>
    <row r="51" spans="1:37" s="28" customFormat="1" ht="15" x14ac:dyDescent="0.25">
      <c r="A51" s="25" t="s">
        <v>13</v>
      </c>
      <c r="B51" s="26">
        <f>COUNTIF(B5:B42, "MORENA")</f>
        <v>4</v>
      </c>
      <c r="C51" s="26">
        <f t="shared" ref="C51:AH51" si="5">COUNTIF(C5:C42, "MORENA")</f>
        <v>4</v>
      </c>
      <c r="D51" s="26">
        <f t="shared" si="5"/>
        <v>4</v>
      </c>
      <c r="E51" s="26">
        <f t="shared" si="5"/>
        <v>4</v>
      </c>
      <c r="F51" s="26">
        <f t="shared" si="5"/>
        <v>4</v>
      </c>
      <c r="G51" s="26">
        <f t="shared" si="5"/>
        <v>4</v>
      </c>
      <c r="H51" s="26">
        <f t="shared" si="5"/>
        <v>3</v>
      </c>
      <c r="I51" s="26">
        <f t="shared" si="5"/>
        <v>4</v>
      </c>
      <c r="J51" s="26">
        <f t="shared" si="5"/>
        <v>3</v>
      </c>
      <c r="K51" s="26">
        <f t="shared" si="5"/>
        <v>4</v>
      </c>
      <c r="L51" s="26">
        <f t="shared" si="5"/>
        <v>3</v>
      </c>
      <c r="M51" s="26">
        <f t="shared" si="5"/>
        <v>4</v>
      </c>
      <c r="N51" s="26">
        <f t="shared" si="5"/>
        <v>3</v>
      </c>
      <c r="O51" s="26">
        <f t="shared" si="5"/>
        <v>4</v>
      </c>
      <c r="P51" s="26">
        <f t="shared" si="5"/>
        <v>3</v>
      </c>
      <c r="Q51" s="26">
        <f t="shared" si="5"/>
        <v>4</v>
      </c>
      <c r="R51" s="26">
        <f t="shared" si="5"/>
        <v>4</v>
      </c>
      <c r="S51" s="26">
        <f t="shared" si="5"/>
        <v>4</v>
      </c>
      <c r="T51" s="26">
        <f t="shared" si="5"/>
        <v>3</v>
      </c>
      <c r="U51" s="26">
        <f t="shared" si="5"/>
        <v>4</v>
      </c>
      <c r="V51" s="26">
        <f t="shared" si="5"/>
        <v>3</v>
      </c>
      <c r="W51" s="26">
        <f t="shared" si="5"/>
        <v>4</v>
      </c>
      <c r="X51" s="26">
        <f t="shared" si="5"/>
        <v>3</v>
      </c>
      <c r="Y51" s="26">
        <f t="shared" si="5"/>
        <v>4</v>
      </c>
      <c r="Z51" s="26">
        <f t="shared" si="5"/>
        <v>4</v>
      </c>
      <c r="AA51" s="26">
        <f t="shared" si="5"/>
        <v>3</v>
      </c>
      <c r="AB51" s="26">
        <f t="shared" si="5"/>
        <v>4</v>
      </c>
      <c r="AC51" s="26">
        <f t="shared" si="5"/>
        <v>4</v>
      </c>
      <c r="AD51" s="26">
        <f t="shared" si="5"/>
        <v>3</v>
      </c>
      <c r="AE51" s="26">
        <f t="shared" si="5"/>
        <v>4</v>
      </c>
      <c r="AF51" s="26">
        <f t="shared" si="5"/>
        <v>4</v>
      </c>
      <c r="AG51" s="26">
        <f t="shared" si="5"/>
        <v>3</v>
      </c>
      <c r="AH51" s="26">
        <f t="shared" si="5"/>
        <v>4</v>
      </c>
      <c r="AI51" s="26">
        <f t="shared" si="1"/>
        <v>121</v>
      </c>
      <c r="AJ51" s="26" t="b">
        <f t="shared" si="2"/>
        <v>1</v>
      </c>
      <c r="AK51" s="26"/>
    </row>
    <row r="52" spans="1:37" s="28" customFormat="1" ht="15" x14ac:dyDescent="0.25">
      <c r="A52" s="23" t="s">
        <v>26</v>
      </c>
      <c r="B52" s="26">
        <f>COUNTIF(B5:B42, "PT")</f>
        <v>1</v>
      </c>
      <c r="C52" s="26">
        <f t="shared" ref="C52:AH52" si="6">COUNTIF(C5:C42, "PT")</f>
        <v>2</v>
      </c>
      <c r="D52" s="26">
        <f t="shared" si="6"/>
        <v>2</v>
      </c>
      <c r="E52" s="26">
        <f t="shared" si="6"/>
        <v>2</v>
      </c>
      <c r="F52" s="26">
        <f t="shared" si="6"/>
        <v>2</v>
      </c>
      <c r="G52" s="26">
        <f t="shared" si="6"/>
        <v>2</v>
      </c>
      <c r="H52" s="26">
        <f t="shared" si="6"/>
        <v>2</v>
      </c>
      <c r="I52" s="26">
        <f t="shared" si="6"/>
        <v>2</v>
      </c>
      <c r="J52" s="26">
        <f t="shared" si="6"/>
        <v>2</v>
      </c>
      <c r="K52" s="26">
        <f t="shared" si="6"/>
        <v>3</v>
      </c>
      <c r="L52" s="26">
        <f t="shared" si="6"/>
        <v>2</v>
      </c>
      <c r="M52" s="26">
        <f t="shared" si="6"/>
        <v>2</v>
      </c>
      <c r="N52" s="26">
        <f t="shared" si="6"/>
        <v>2</v>
      </c>
      <c r="O52" s="26">
        <f t="shared" si="6"/>
        <v>3</v>
      </c>
      <c r="P52" s="26">
        <f t="shared" si="6"/>
        <v>2</v>
      </c>
      <c r="Q52" s="26">
        <f t="shared" si="6"/>
        <v>2</v>
      </c>
      <c r="R52" s="26">
        <f t="shared" si="6"/>
        <v>2</v>
      </c>
      <c r="S52" s="26">
        <f t="shared" si="6"/>
        <v>3</v>
      </c>
      <c r="T52" s="26">
        <f t="shared" si="6"/>
        <v>2</v>
      </c>
      <c r="U52" s="26">
        <f t="shared" si="6"/>
        <v>2</v>
      </c>
      <c r="V52" s="26">
        <f t="shared" si="6"/>
        <v>2</v>
      </c>
      <c r="W52" s="26">
        <f t="shared" si="6"/>
        <v>3</v>
      </c>
      <c r="X52" s="26">
        <f t="shared" si="6"/>
        <v>2</v>
      </c>
      <c r="Y52" s="26">
        <f t="shared" si="6"/>
        <v>2</v>
      </c>
      <c r="Z52" s="26">
        <f t="shared" si="6"/>
        <v>2</v>
      </c>
      <c r="AA52" s="26">
        <f t="shared" si="6"/>
        <v>2</v>
      </c>
      <c r="AB52" s="26">
        <f t="shared" si="6"/>
        <v>2</v>
      </c>
      <c r="AC52" s="26">
        <f t="shared" si="6"/>
        <v>2</v>
      </c>
      <c r="AD52" s="26">
        <f t="shared" si="6"/>
        <v>2</v>
      </c>
      <c r="AE52" s="26">
        <f t="shared" si="6"/>
        <v>2</v>
      </c>
      <c r="AF52" s="26">
        <f t="shared" si="6"/>
        <v>2</v>
      </c>
      <c r="AG52" s="26">
        <f t="shared" si="6"/>
        <v>2</v>
      </c>
      <c r="AH52" s="26">
        <f t="shared" si="6"/>
        <v>2</v>
      </c>
      <c r="AI52" s="26">
        <f t="shared" si="1"/>
        <v>69</v>
      </c>
      <c r="AJ52" s="26" t="b">
        <f t="shared" si="2"/>
        <v>1</v>
      </c>
      <c r="AK52" s="26"/>
    </row>
    <row r="53" spans="1:37" s="28" customFormat="1" ht="15" x14ac:dyDescent="0.25">
      <c r="A53" s="22" t="s">
        <v>10</v>
      </c>
      <c r="B53" s="26">
        <f>COUNTIF(B5:B42, "PRI")</f>
        <v>10</v>
      </c>
      <c r="C53" s="26">
        <f t="shared" ref="C53:AH53" si="7">COUNTIF(C5:C42, "PRI")</f>
        <v>10</v>
      </c>
      <c r="D53" s="26">
        <f t="shared" si="7"/>
        <v>10</v>
      </c>
      <c r="E53" s="26">
        <f t="shared" si="7"/>
        <v>10</v>
      </c>
      <c r="F53" s="26">
        <f t="shared" si="7"/>
        <v>10</v>
      </c>
      <c r="G53" s="26">
        <f t="shared" si="7"/>
        <v>10</v>
      </c>
      <c r="H53" s="26">
        <f t="shared" si="7"/>
        <v>9</v>
      </c>
      <c r="I53" s="26">
        <f t="shared" si="7"/>
        <v>10</v>
      </c>
      <c r="J53" s="26">
        <f t="shared" si="7"/>
        <v>9</v>
      </c>
      <c r="K53" s="26">
        <f t="shared" si="7"/>
        <v>10</v>
      </c>
      <c r="L53" s="26">
        <f t="shared" si="7"/>
        <v>9</v>
      </c>
      <c r="M53" s="26">
        <f t="shared" si="7"/>
        <v>10</v>
      </c>
      <c r="N53" s="26">
        <f t="shared" si="7"/>
        <v>10</v>
      </c>
      <c r="O53" s="26">
        <f t="shared" si="7"/>
        <v>10</v>
      </c>
      <c r="P53" s="26">
        <f t="shared" si="7"/>
        <v>9</v>
      </c>
      <c r="Q53" s="26">
        <f t="shared" si="7"/>
        <v>10</v>
      </c>
      <c r="R53" s="26">
        <f t="shared" si="7"/>
        <v>9</v>
      </c>
      <c r="S53" s="26">
        <f t="shared" si="7"/>
        <v>10</v>
      </c>
      <c r="T53" s="26">
        <f t="shared" si="7"/>
        <v>9</v>
      </c>
      <c r="U53" s="26">
        <f t="shared" si="7"/>
        <v>10</v>
      </c>
      <c r="V53" s="26">
        <f t="shared" si="7"/>
        <v>10</v>
      </c>
      <c r="W53" s="26">
        <f t="shared" si="7"/>
        <v>10</v>
      </c>
      <c r="X53" s="26">
        <f t="shared" si="7"/>
        <v>9</v>
      </c>
      <c r="Y53" s="26">
        <f t="shared" si="7"/>
        <v>10</v>
      </c>
      <c r="Z53" s="26">
        <f t="shared" si="7"/>
        <v>9</v>
      </c>
      <c r="AA53" s="26">
        <f t="shared" si="7"/>
        <v>10</v>
      </c>
      <c r="AB53" s="26">
        <f t="shared" si="7"/>
        <v>9</v>
      </c>
      <c r="AC53" s="26">
        <f t="shared" si="7"/>
        <v>10</v>
      </c>
      <c r="AD53" s="26">
        <f t="shared" si="7"/>
        <v>9</v>
      </c>
      <c r="AE53" s="26">
        <f t="shared" si="7"/>
        <v>10</v>
      </c>
      <c r="AF53" s="26">
        <f t="shared" si="7"/>
        <v>9</v>
      </c>
      <c r="AG53" s="26">
        <f t="shared" si="7"/>
        <v>10</v>
      </c>
      <c r="AH53" s="26">
        <f t="shared" si="7"/>
        <v>10</v>
      </c>
      <c r="AI53" s="26">
        <f t="shared" si="1"/>
        <v>319</v>
      </c>
      <c r="AJ53" s="26" t="b">
        <f t="shared" si="2"/>
        <v>1</v>
      </c>
      <c r="AK53" s="26"/>
    </row>
    <row r="54" spans="1:37" s="28" customFormat="1" ht="15.6" x14ac:dyDescent="0.25">
      <c r="A54" s="37" t="s">
        <v>33</v>
      </c>
      <c r="B54" s="26">
        <f>COUNTIF(B5:B42, "PNA")</f>
        <v>2</v>
      </c>
      <c r="C54" s="26">
        <f t="shared" ref="C54:AH54" si="8">COUNTIF(C5:C42, "PNA")</f>
        <v>2</v>
      </c>
      <c r="D54" s="26">
        <f t="shared" si="8"/>
        <v>2</v>
      </c>
      <c r="E54" s="26">
        <f t="shared" si="8"/>
        <v>2</v>
      </c>
      <c r="F54" s="26">
        <f t="shared" si="8"/>
        <v>3</v>
      </c>
      <c r="G54" s="26">
        <f t="shared" si="8"/>
        <v>2</v>
      </c>
      <c r="H54" s="26">
        <f t="shared" si="8"/>
        <v>3</v>
      </c>
      <c r="I54" s="26">
        <f t="shared" si="8"/>
        <v>2</v>
      </c>
      <c r="J54" s="26">
        <f t="shared" si="8"/>
        <v>3</v>
      </c>
      <c r="K54" s="26">
        <f t="shared" si="8"/>
        <v>2</v>
      </c>
      <c r="L54" s="26">
        <f t="shared" si="8"/>
        <v>3</v>
      </c>
      <c r="M54" s="26">
        <f t="shared" si="8"/>
        <v>2</v>
      </c>
      <c r="N54" s="26">
        <f t="shared" si="8"/>
        <v>3</v>
      </c>
      <c r="O54" s="26">
        <f t="shared" si="8"/>
        <v>2</v>
      </c>
      <c r="P54" s="26">
        <f t="shared" si="8"/>
        <v>3</v>
      </c>
      <c r="Q54" s="26">
        <f t="shared" si="8"/>
        <v>2</v>
      </c>
      <c r="R54" s="26">
        <f t="shared" si="8"/>
        <v>3</v>
      </c>
      <c r="S54" s="26">
        <f t="shared" si="8"/>
        <v>2</v>
      </c>
      <c r="T54" s="26">
        <f t="shared" si="8"/>
        <v>3</v>
      </c>
      <c r="U54" s="26">
        <f t="shared" si="8"/>
        <v>2</v>
      </c>
      <c r="V54" s="26">
        <f t="shared" si="8"/>
        <v>2</v>
      </c>
      <c r="W54" s="26">
        <f t="shared" si="8"/>
        <v>2</v>
      </c>
      <c r="X54" s="26">
        <f t="shared" si="8"/>
        <v>2</v>
      </c>
      <c r="Y54" s="26">
        <f t="shared" si="8"/>
        <v>2</v>
      </c>
      <c r="Z54" s="26">
        <f t="shared" si="8"/>
        <v>3</v>
      </c>
      <c r="AA54" s="26">
        <f t="shared" si="8"/>
        <v>2</v>
      </c>
      <c r="AB54" s="26">
        <f t="shared" si="8"/>
        <v>2</v>
      </c>
      <c r="AC54" s="26">
        <f t="shared" si="8"/>
        <v>2</v>
      </c>
      <c r="AD54" s="26">
        <f t="shared" si="8"/>
        <v>3</v>
      </c>
      <c r="AE54" s="26">
        <f t="shared" si="8"/>
        <v>2</v>
      </c>
      <c r="AF54" s="26">
        <f t="shared" si="8"/>
        <v>2</v>
      </c>
      <c r="AG54" s="26">
        <f t="shared" si="8"/>
        <v>2</v>
      </c>
      <c r="AH54" s="26">
        <f t="shared" si="8"/>
        <v>3</v>
      </c>
      <c r="AI54" s="26">
        <f t="shared" si="1"/>
        <v>77</v>
      </c>
      <c r="AJ54" s="26" t="b">
        <f t="shared" si="2"/>
        <v>1</v>
      </c>
      <c r="AK54" s="26"/>
    </row>
    <row r="55" spans="1:37" ht="15.6" x14ac:dyDescent="0.3">
      <c r="A55" s="38" t="s">
        <v>34</v>
      </c>
      <c r="B55" s="26">
        <f>COUNTIF(B5:B42, "ES")</f>
        <v>2</v>
      </c>
      <c r="C55" s="26">
        <f t="shared" ref="C55:AH55" si="9">COUNTIF(C5:C42, "ES")</f>
        <v>2</v>
      </c>
      <c r="D55" s="26">
        <f t="shared" si="9"/>
        <v>2</v>
      </c>
      <c r="E55" s="26">
        <f t="shared" si="9"/>
        <v>2</v>
      </c>
      <c r="F55" s="26">
        <f t="shared" si="9"/>
        <v>2</v>
      </c>
      <c r="G55" s="26">
        <f t="shared" si="9"/>
        <v>2</v>
      </c>
      <c r="H55" s="26">
        <f t="shared" si="9"/>
        <v>2</v>
      </c>
      <c r="I55" s="26">
        <f t="shared" si="9"/>
        <v>2</v>
      </c>
      <c r="J55" s="26">
        <f t="shared" si="9"/>
        <v>3</v>
      </c>
      <c r="K55" s="26">
        <f t="shared" si="9"/>
        <v>2</v>
      </c>
      <c r="L55" s="26">
        <f t="shared" si="9"/>
        <v>2</v>
      </c>
      <c r="M55" s="26">
        <f t="shared" si="9"/>
        <v>2</v>
      </c>
      <c r="N55" s="26">
        <f t="shared" si="9"/>
        <v>3</v>
      </c>
      <c r="O55" s="26">
        <f t="shared" si="9"/>
        <v>2</v>
      </c>
      <c r="P55" s="26">
        <f t="shared" si="9"/>
        <v>2</v>
      </c>
      <c r="Q55" s="26">
        <f t="shared" si="9"/>
        <v>2</v>
      </c>
      <c r="R55" s="26">
        <f t="shared" si="9"/>
        <v>2</v>
      </c>
      <c r="S55" s="26">
        <f t="shared" si="9"/>
        <v>2</v>
      </c>
      <c r="T55" s="26">
        <f t="shared" si="9"/>
        <v>2</v>
      </c>
      <c r="U55" s="26">
        <f t="shared" si="9"/>
        <v>2</v>
      </c>
      <c r="V55" s="26">
        <f t="shared" si="9"/>
        <v>3</v>
      </c>
      <c r="W55" s="26">
        <f t="shared" si="9"/>
        <v>2</v>
      </c>
      <c r="X55" s="26">
        <f t="shared" si="9"/>
        <v>3</v>
      </c>
      <c r="Y55" s="26">
        <f t="shared" si="9"/>
        <v>2</v>
      </c>
      <c r="Z55" s="26">
        <f t="shared" si="9"/>
        <v>2</v>
      </c>
      <c r="AA55" s="26">
        <f t="shared" si="9"/>
        <v>3</v>
      </c>
      <c r="AB55" s="26">
        <f t="shared" si="9"/>
        <v>2</v>
      </c>
      <c r="AC55" s="26">
        <f t="shared" si="9"/>
        <v>2</v>
      </c>
      <c r="AD55" s="26">
        <f t="shared" si="9"/>
        <v>3</v>
      </c>
      <c r="AE55" s="26">
        <f t="shared" si="9"/>
        <v>2</v>
      </c>
      <c r="AF55" s="26">
        <f t="shared" si="9"/>
        <v>2</v>
      </c>
      <c r="AG55" s="26">
        <f t="shared" si="9"/>
        <v>3</v>
      </c>
      <c r="AH55" s="26">
        <f t="shared" si="9"/>
        <v>2</v>
      </c>
      <c r="AI55" s="26">
        <f t="shared" si="1"/>
        <v>73</v>
      </c>
      <c r="AJ55" s="26" t="b">
        <f t="shared" si="2"/>
        <v>1</v>
      </c>
      <c r="AK55" s="26"/>
    </row>
    <row r="56" spans="1:37" s="28" customFormat="1" ht="15" x14ac:dyDescent="0.25">
      <c r="A56" s="19" t="s">
        <v>9</v>
      </c>
      <c r="B56" s="26">
        <f>COUNTIF(B5:B42, "PAN")</f>
        <v>7</v>
      </c>
      <c r="C56" s="26">
        <f t="shared" ref="C56:AH56" si="10">COUNTIF(C5:C42, "PAN")</f>
        <v>6</v>
      </c>
      <c r="D56" s="26">
        <f t="shared" si="10"/>
        <v>7</v>
      </c>
      <c r="E56" s="26">
        <f t="shared" si="10"/>
        <v>7</v>
      </c>
      <c r="F56" s="26">
        <f t="shared" si="10"/>
        <v>7</v>
      </c>
      <c r="G56" s="26">
        <f t="shared" si="10"/>
        <v>7</v>
      </c>
      <c r="H56" s="26">
        <f t="shared" si="10"/>
        <v>8</v>
      </c>
      <c r="I56" s="26">
        <f t="shared" si="10"/>
        <v>7</v>
      </c>
      <c r="J56" s="26">
        <f t="shared" si="10"/>
        <v>8</v>
      </c>
      <c r="K56" s="26">
        <f t="shared" si="10"/>
        <v>7</v>
      </c>
      <c r="L56" s="26">
        <f t="shared" si="10"/>
        <v>8</v>
      </c>
      <c r="M56" s="26">
        <f t="shared" si="10"/>
        <v>7</v>
      </c>
      <c r="N56" s="26">
        <f t="shared" si="10"/>
        <v>7</v>
      </c>
      <c r="O56" s="26">
        <f t="shared" si="10"/>
        <v>7</v>
      </c>
      <c r="P56" s="26">
        <f t="shared" si="10"/>
        <v>8</v>
      </c>
      <c r="Q56" s="26">
        <f t="shared" si="10"/>
        <v>7</v>
      </c>
      <c r="R56" s="26">
        <f t="shared" si="10"/>
        <v>8</v>
      </c>
      <c r="S56" s="26">
        <f t="shared" si="10"/>
        <v>7</v>
      </c>
      <c r="T56" s="26">
        <f t="shared" si="10"/>
        <v>8</v>
      </c>
      <c r="U56" s="26">
        <f t="shared" si="10"/>
        <v>7</v>
      </c>
      <c r="V56" s="26">
        <f t="shared" si="10"/>
        <v>7</v>
      </c>
      <c r="W56" s="26">
        <f t="shared" si="10"/>
        <v>7</v>
      </c>
      <c r="X56" s="26">
        <f t="shared" si="10"/>
        <v>8</v>
      </c>
      <c r="Y56" s="26">
        <f t="shared" si="10"/>
        <v>7</v>
      </c>
      <c r="Z56" s="26">
        <f t="shared" si="10"/>
        <v>8</v>
      </c>
      <c r="AA56" s="26">
        <f t="shared" si="10"/>
        <v>7</v>
      </c>
      <c r="AB56" s="26">
        <f t="shared" si="10"/>
        <v>8</v>
      </c>
      <c r="AC56" s="26">
        <f t="shared" si="10"/>
        <v>7</v>
      </c>
      <c r="AD56" s="26">
        <f t="shared" si="10"/>
        <v>8</v>
      </c>
      <c r="AE56" s="26">
        <f t="shared" si="10"/>
        <v>7</v>
      </c>
      <c r="AF56" s="26">
        <f t="shared" si="10"/>
        <v>8</v>
      </c>
      <c r="AG56" s="26">
        <f t="shared" si="10"/>
        <v>7</v>
      </c>
      <c r="AH56" s="26">
        <f t="shared" si="10"/>
        <v>7</v>
      </c>
      <c r="AI56" s="26">
        <f t="shared" si="1"/>
        <v>241</v>
      </c>
      <c r="AJ56" s="26" t="b">
        <f t="shared" si="2"/>
        <v>1</v>
      </c>
      <c r="AK56" s="26"/>
    </row>
    <row r="57" spans="1:37" s="28" customFormat="1" ht="15.6" x14ac:dyDescent="0.25">
      <c r="A57" s="39" t="s">
        <v>30</v>
      </c>
      <c r="B57" s="26">
        <f>COUNTIF(B5:B42, "AUT")</f>
        <v>2</v>
      </c>
      <c r="C57" s="26">
        <f t="shared" ref="C57:AH57" si="11">COUNTIF(C5:C42, "AUT")</f>
        <v>2</v>
      </c>
      <c r="D57" s="26">
        <f t="shared" si="11"/>
        <v>0</v>
      </c>
      <c r="E57" s="26">
        <f t="shared" si="11"/>
        <v>0</v>
      </c>
      <c r="F57" s="26">
        <f t="shared" si="11"/>
        <v>0</v>
      </c>
      <c r="G57" s="26">
        <f t="shared" si="11"/>
        <v>0</v>
      </c>
      <c r="H57" s="26">
        <f t="shared" si="11"/>
        <v>0</v>
      </c>
      <c r="I57" s="26">
        <f t="shared" si="11"/>
        <v>0</v>
      </c>
      <c r="J57" s="26">
        <f t="shared" si="11"/>
        <v>0</v>
      </c>
      <c r="K57" s="26">
        <f t="shared" si="11"/>
        <v>0</v>
      </c>
      <c r="L57" s="26">
        <f t="shared" si="11"/>
        <v>0</v>
      </c>
      <c r="M57" s="26">
        <f t="shared" si="11"/>
        <v>0</v>
      </c>
      <c r="N57" s="26">
        <f t="shared" si="11"/>
        <v>0</v>
      </c>
      <c r="O57" s="26">
        <f t="shared" si="11"/>
        <v>0</v>
      </c>
      <c r="P57" s="26">
        <f t="shared" si="11"/>
        <v>0</v>
      </c>
      <c r="Q57" s="26">
        <f t="shared" si="11"/>
        <v>0</v>
      </c>
      <c r="R57" s="26">
        <f t="shared" si="11"/>
        <v>0</v>
      </c>
      <c r="S57" s="26">
        <f t="shared" si="11"/>
        <v>0</v>
      </c>
      <c r="T57" s="26">
        <f t="shared" si="11"/>
        <v>0</v>
      </c>
      <c r="U57" s="26">
        <f t="shared" si="11"/>
        <v>0</v>
      </c>
      <c r="V57" s="26">
        <f t="shared" si="11"/>
        <v>0</v>
      </c>
      <c r="W57" s="26">
        <f t="shared" si="11"/>
        <v>0</v>
      </c>
      <c r="X57" s="26">
        <f t="shared" si="11"/>
        <v>0</v>
      </c>
      <c r="Y57" s="26">
        <f t="shared" si="11"/>
        <v>0</v>
      </c>
      <c r="Z57" s="26">
        <f t="shared" si="11"/>
        <v>0</v>
      </c>
      <c r="AA57" s="26">
        <f t="shared" si="11"/>
        <v>0</v>
      </c>
      <c r="AB57" s="26">
        <f t="shared" si="11"/>
        <v>0</v>
      </c>
      <c r="AC57" s="26">
        <f t="shared" si="11"/>
        <v>0</v>
      </c>
      <c r="AD57" s="26">
        <f t="shared" si="11"/>
        <v>0</v>
      </c>
      <c r="AE57" s="26">
        <f t="shared" si="11"/>
        <v>0</v>
      </c>
      <c r="AF57" s="26">
        <f t="shared" si="11"/>
        <v>0</v>
      </c>
      <c r="AG57" s="26">
        <f t="shared" si="11"/>
        <v>0</v>
      </c>
      <c r="AH57" s="26">
        <f t="shared" si="11"/>
        <v>0</v>
      </c>
      <c r="AI57" s="26">
        <f t="shared" si="1"/>
        <v>4</v>
      </c>
      <c r="AJ57" s="26" t="b">
        <f t="shared" si="2"/>
        <v>1</v>
      </c>
      <c r="AK57" s="26"/>
    </row>
    <row r="60" spans="1:37" s="28" customFormat="1" ht="15.6" x14ac:dyDescent="0.25">
      <c r="B60" s="28" t="s">
        <v>31</v>
      </c>
      <c r="C60" s="29" t="s">
        <v>32</v>
      </c>
      <c r="D60" s="30"/>
      <c r="Q60" s="27"/>
    </row>
    <row r="61" spans="1:37" s="28" customFormat="1" ht="15.6" x14ac:dyDescent="0.3">
      <c r="A61" s="21" t="str">
        <f>'PREF PEF DURANGO 33 DÍAS 19 MIN'!B9</f>
        <v>PVEM</v>
      </c>
      <c r="B61" s="40">
        <f>'PREF PEF DURANGO 33 DÍAS 19 MIN'!E9</f>
        <v>107</v>
      </c>
      <c r="C61" s="40">
        <f>COUNTIF(B5:AH42, "PVEM")</f>
        <v>107</v>
      </c>
      <c r="D61" s="41">
        <f>B61-C61</f>
        <v>0</v>
      </c>
      <c r="F61"/>
      <c r="Q61" s="27"/>
    </row>
    <row r="62" spans="1:37" s="28" customFormat="1" ht="15.6" x14ac:dyDescent="0.3">
      <c r="A62" s="24" t="str">
        <f>'PREF PEF DURANGO 33 DÍAS 19 MIN'!B10</f>
        <v>PRD</v>
      </c>
      <c r="B62" s="40">
        <f>'PREF PEF DURANGO 33 DÍAS 19 MIN'!E10</f>
        <v>144</v>
      </c>
      <c r="C62" s="40">
        <f>COUNTIF(B5:AH42, "PRD")</f>
        <v>144</v>
      </c>
      <c r="D62" s="41">
        <f t="shared" ref="D62:D70" si="12">B62-C62</f>
        <v>0</v>
      </c>
      <c r="F62"/>
      <c r="Q62" s="27"/>
    </row>
    <row r="63" spans="1:37" s="28" customFormat="1" ht="15.6" x14ac:dyDescent="0.3">
      <c r="A63" s="20" t="str">
        <f>'PREF PEF DURANGO 33 DÍAS 19 MIN'!B11</f>
        <v>MC</v>
      </c>
      <c r="B63" s="40">
        <f>'PREF PEF DURANGO 33 DÍAS 19 MIN'!E11</f>
        <v>99</v>
      </c>
      <c r="C63" s="40">
        <f>COUNTIF(B5:AH42, "MC")</f>
        <v>99</v>
      </c>
      <c r="D63" s="41">
        <f t="shared" si="12"/>
        <v>0</v>
      </c>
      <c r="F63"/>
      <c r="Q63" s="27"/>
    </row>
    <row r="64" spans="1:37" s="28" customFormat="1" ht="15.6" x14ac:dyDescent="0.3">
      <c r="A64" s="25" t="str">
        <f>'PREF PEF DURANGO 33 DÍAS 19 MIN'!B12</f>
        <v>MORENA</v>
      </c>
      <c r="B64" s="40">
        <f>'PREF PEF DURANGO 33 DÍAS 19 MIN'!E12</f>
        <v>121</v>
      </c>
      <c r="C64" s="40">
        <f>COUNTIF(B5:AH42, "MORENA")</f>
        <v>121</v>
      </c>
      <c r="D64" s="41">
        <f t="shared" si="12"/>
        <v>0</v>
      </c>
      <c r="F64"/>
      <c r="Q64" s="27"/>
    </row>
    <row r="65" spans="1:17" s="28" customFormat="1" ht="15.6" x14ac:dyDescent="0.3">
      <c r="A65" s="23" t="str">
        <f>'PREF PEF DURANGO 33 DÍAS 19 MIN'!B13</f>
        <v>PT</v>
      </c>
      <c r="B65" s="40">
        <f>'PREF PEF DURANGO 33 DÍAS 19 MIN'!E13</f>
        <v>69</v>
      </c>
      <c r="C65" s="40">
        <f>COUNTIF(B5:AH42, "PT")</f>
        <v>69</v>
      </c>
      <c r="D65" s="41">
        <f t="shared" si="12"/>
        <v>0</v>
      </c>
      <c r="F65"/>
      <c r="Q65" s="27"/>
    </row>
    <row r="66" spans="1:17" s="28" customFormat="1" ht="15.6" x14ac:dyDescent="0.3">
      <c r="A66" s="22" t="str">
        <f>'PREF PEF DURANGO 33 DÍAS 19 MIN'!B14</f>
        <v>PRI</v>
      </c>
      <c r="B66" s="40">
        <f>'PREF PEF DURANGO 33 DÍAS 19 MIN'!E14</f>
        <v>319</v>
      </c>
      <c r="C66" s="40">
        <f>COUNTIF(B5:AH42, "PRI")</f>
        <v>319</v>
      </c>
      <c r="D66" s="41">
        <f t="shared" si="12"/>
        <v>0</v>
      </c>
      <c r="F66"/>
      <c r="Q66" s="27"/>
    </row>
    <row r="67" spans="1:17" s="28" customFormat="1" ht="15.6" x14ac:dyDescent="0.3">
      <c r="A67" s="37" t="str">
        <f>'PREF PEF DURANGO 33 DÍAS 19 MIN'!B15</f>
        <v>PNA</v>
      </c>
      <c r="B67" s="40">
        <f>'PREF PEF DURANGO 33 DÍAS 19 MIN'!E15</f>
        <v>77</v>
      </c>
      <c r="C67" s="40">
        <f>COUNTIF(B5:AH42, "PNA")</f>
        <v>77</v>
      </c>
      <c r="D67" s="41">
        <f t="shared" si="12"/>
        <v>0</v>
      </c>
      <c r="F67"/>
      <c r="Q67" s="27"/>
    </row>
    <row r="68" spans="1:17" s="28" customFormat="1" ht="15.6" x14ac:dyDescent="0.3">
      <c r="A68" s="38" t="str">
        <f>'PREF PEF DURANGO 33 DÍAS 19 MIN'!B16</f>
        <v>ES</v>
      </c>
      <c r="B68" s="40">
        <f>'PREF PEF DURANGO 33 DÍAS 19 MIN'!E16</f>
        <v>73</v>
      </c>
      <c r="C68" s="40">
        <f>COUNTIF(B5:AH42, "ES")</f>
        <v>73</v>
      </c>
      <c r="D68" s="41">
        <f t="shared" si="12"/>
        <v>0</v>
      </c>
      <c r="F68"/>
      <c r="Q68" s="27"/>
    </row>
    <row r="69" spans="1:17" s="28" customFormat="1" ht="15.6" x14ac:dyDescent="0.3">
      <c r="A69" s="19" t="str">
        <f>'PREF PEF DURANGO 33 DÍAS 19 MIN'!B17</f>
        <v>PAN</v>
      </c>
      <c r="B69" s="40">
        <f>'PREF PEF DURANGO 33 DÍAS 19 MIN'!E17</f>
        <v>241</v>
      </c>
      <c r="C69" s="40">
        <f>COUNTIF(B5:AH42, "PAN")</f>
        <v>241</v>
      </c>
      <c r="D69" s="41">
        <f t="shared" si="12"/>
        <v>0</v>
      </c>
      <c r="F69"/>
      <c r="Q69" s="27"/>
    </row>
    <row r="70" spans="1:17" s="28" customFormat="1" ht="15.6" x14ac:dyDescent="0.3">
      <c r="A70" s="39" t="s">
        <v>30</v>
      </c>
      <c r="B70" s="40">
        <f>'PREF PEF DURANGO 33 DÍAS 19 MIN'!E19</f>
        <v>4</v>
      </c>
      <c r="C70" s="40">
        <f>COUNTIF(B5:AH42, "AUT")</f>
        <v>4</v>
      </c>
      <c r="D70" s="41">
        <f t="shared" si="12"/>
        <v>0</v>
      </c>
      <c r="F70"/>
      <c r="Q70" s="27"/>
    </row>
  </sheetData>
  <mergeCells count="1">
    <mergeCell ref="A2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PREF PEF DURANGO 33 DÍAS 19 MIN</vt:lpstr>
      <vt:lpstr>PRE_PEF_DURANGO_33DÍAS_19MIN</vt:lpstr>
      <vt:lpstr>MODELO PRECAMPAÑA PEF 33 DÍAS</vt:lpstr>
      <vt:lpstr>PRE_PEF_DURANGO_33DÍAS_19MIN!Área_de_impresión</vt:lpstr>
      <vt:lpstr>'PREF PEF DURANGO 33 DÍAS 19 MIN'!Área_de_impresión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2017-10-18T00:00:29Z</cp:lastPrinted>
  <dcterms:created xsi:type="dcterms:W3CDTF">2014-10-17T15:41:58Z</dcterms:created>
  <dcterms:modified xsi:type="dcterms:W3CDTF">2017-11-28T17:13:23Z</dcterms:modified>
</cp:coreProperties>
</file>