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AppData\Local\Microsoft\Windows\INetCache\Content.Outlook\GDGSBH9H\"/>
    </mc:Choice>
  </mc:AlternateContent>
  <bookViews>
    <workbookView xWindow="0" yWindow="0" windowWidth="23040" windowHeight="8832" firstSheet="1" activeTab="1"/>
  </bookViews>
  <sheets>
    <sheet name="PREMISAS LOCALES" sheetId="1" state="hidden" r:id="rId1"/>
    <sheet name="PRECAMPAÑA 11 MIN" sheetId="2" r:id="rId2"/>
    <sheet name="PAUTA PRECAMPAÑA DURANGO" sheetId="3" r:id="rId3"/>
  </sheets>
  <definedNames>
    <definedName name="_xlnm._FilterDatabase" localSheetId="2" hidden="1">'PAUTA PRECAMPAÑA DURANGO'!$F$3:$AH$25</definedName>
    <definedName name="_xlnm.Print_Area" localSheetId="2">'PAUTA PRECAMPAÑA DURANGO'!$A$1:$AH$25</definedName>
    <definedName name="_xlnm.Print_Area" localSheetId="1">'PRECAMPAÑA 11 MIN'!$A$1:$H$19</definedName>
    <definedName name="_xlnm.Print_Area" localSheetId="0">'PREMISAS LOCALES'!$A$1:$F$21</definedName>
  </definedNames>
  <calcPr calcId="152511"/>
</workbook>
</file>

<file path=xl/calcChain.xml><?xml version="1.0" encoding="utf-8"?>
<calcChain xmlns="http://schemas.openxmlformats.org/spreadsheetml/2006/main">
  <c r="D14" i="2" l="1"/>
  <c r="D12" i="2" l="1"/>
  <c r="D13" i="2"/>
  <c r="E13" i="2" l="1"/>
  <c r="D5" i="2"/>
  <c r="D11" i="2"/>
  <c r="D9" i="2"/>
  <c r="D7" i="2"/>
  <c r="D8" i="2"/>
  <c r="D10" i="2"/>
  <c r="E4" i="2" l="1"/>
  <c r="B4" i="2"/>
  <c r="C9" i="2"/>
  <c r="C13" i="2"/>
  <c r="B8" i="2"/>
  <c r="B12" i="2"/>
  <c r="B5" i="2"/>
  <c r="C6" i="2"/>
  <c r="C10" i="2"/>
  <c r="C14" i="2"/>
  <c r="B9" i="2"/>
  <c r="B13" i="2"/>
  <c r="G13" i="2" s="1"/>
  <c r="C8" i="2"/>
  <c r="C12" i="2"/>
  <c r="B7" i="2"/>
  <c r="B11" i="2"/>
  <c r="B6" i="2"/>
  <c r="C7" i="2"/>
  <c r="C11" i="2"/>
  <c r="C5" i="2"/>
  <c r="B10" i="2"/>
  <c r="B14" i="2"/>
  <c r="F14" i="2"/>
  <c r="B3" i="2"/>
  <c r="E14" i="2"/>
  <c r="F13" i="2"/>
  <c r="E12" i="2"/>
  <c r="F12" i="2"/>
  <c r="F7" i="2"/>
  <c r="E7" i="2"/>
  <c r="F9" i="2"/>
  <c r="E9" i="2"/>
  <c r="E5" i="2"/>
  <c r="F10" i="2"/>
  <c r="E10" i="2"/>
  <c r="F11" i="2"/>
  <c r="E11" i="2"/>
  <c r="G11" i="2" s="1"/>
  <c r="F8" i="2"/>
  <c r="E8" i="2"/>
  <c r="F5" i="2"/>
  <c r="D6" i="2"/>
  <c r="G14" i="2" l="1"/>
  <c r="G8" i="2"/>
  <c r="G10" i="2"/>
  <c r="G12" i="2"/>
  <c r="G7" i="2"/>
  <c r="B15" i="2"/>
  <c r="G9" i="2"/>
  <c r="C15" i="2"/>
  <c r="F6" i="2"/>
  <c r="F15" i="2" s="1"/>
  <c r="E6" i="2"/>
  <c r="G6" i="2" s="1"/>
  <c r="D15" i="2"/>
  <c r="G5" i="2"/>
  <c r="H6" i="2" l="1"/>
  <c r="H10" i="2"/>
  <c r="H14" i="2"/>
  <c r="H7" i="2"/>
  <c r="H11" i="2"/>
  <c r="H5" i="2"/>
  <c r="H8" i="2"/>
  <c r="H12" i="2"/>
  <c r="H9" i="2"/>
  <c r="H13" i="2"/>
  <c r="E15" i="2"/>
  <c r="G15" i="2"/>
  <c r="H15" i="2" l="1"/>
  <c r="D17" i="2" l="1"/>
</calcChain>
</file>

<file path=xl/sharedStrings.xml><?xml version="1.0" encoding="utf-8"?>
<sst xmlns="http://schemas.openxmlformats.org/spreadsheetml/2006/main" count="768" uniqueCount="41">
  <si>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</si>
  <si>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</si>
  <si>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</si>
  <si>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</si>
  <si>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</si>
  <si>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</si>
  <si>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</si>
  <si>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</si>
  <si>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</si>
  <si>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</si>
  <si>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</si>
  <si>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</si>
  <si>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</si>
  <si>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PNA</t>
  </si>
  <si>
    <t>MORENA</t>
  </si>
  <si>
    <t>ES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</si>
  <si>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</si>
  <si>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</si>
  <si>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</si>
  <si>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</si>
  <si>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</si>
  <si>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</si>
  <si>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Encuentro Social</t>
  </si>
  <si>
    <t>Movimiento Regeneración Nacional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</si>
  <si>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</si>
  <si>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</si>
  <si>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</si>
  <si>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</si>
  <si>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Nueva Alianza</t>
  </si>
  <si>
    <t>PT</t>
  </si>
  <si>
    <t>PD</t>
  </si>
  <si>
    <t>Partido del Trabajo</t>
  </si>
  <si>
    <t xml:space="preserve">Partido Duranguense </t>
  </si>
  <si>
    <t>Promocionales aplicando la cláusula de maximización (Art. 15 Num. 12 de RRTV)</t>
  </si>
  <si>
    <t>MC</t>
  </si>
  <si>
    <t>Movimiento Ciudadano</t>
  </si>
  <si>
    <t>Promocionales sobrantes para el INE</t>
  </si>
  <si>
    <t>No. De
impactos</t>
  </si>
  <si>
    <t>AUT</t>
  </si>
  <si>
    <t>PRECAMPAÑA PROCESO ELECTORAL LOCAL DE DURANGO 2017-2018</t>
  </si>
  <si>
    <t>CÁLCULO DE DISTRIBUCIÓN DE MENSAJES DE PRECAMPAÑA PROCESO ELECTORAL LOCAL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</si>
</sst>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3300"/>
      <name val="Arial"/>
      <family val="2"/>
    </font>
    <font>
      <b/>
      <sz val="12"/>
      <name val="Arial"/>
      <family val="2"/>
    </font>
    <font>
      <b/>
      <sz val="12"/>
      <color rgb="FFFF00FF"/>
      <name val="Arial"/>
      <family val="2"/>
    </font>
    <font>
      <b/>
      <sz val="12"/>
      <color rgb="FFFF00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Fill="1" applyBorder="1" applyAlignment="1">
      <alignment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2" fillId="14" borderId="4" xfId="0" applyNumberFormat="1" applyFont="1" applyFill="1" applyBorder="1" applyAlignment="1" applyProtection="1">
      <alignment horizontal="center" vertical="center"/>
    </xf>
    <xf numFmtId="0" fontId="13" fillId="0" borderId="4" xfId="4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2" fillId="15" borderId="4" xfId="0" applyNumberFormat="1" applyFont="1" applyFill="1" applyBorder="1" applyAlignment="1" applyProtection="1">
      <alignment horizontal="center" vertical="center"/>
    </xf>
    <xf numFmtId="0" fontId="15" fillId="6" borderId="4" xfId="0" applyNumberFormat="1" applyFont="1" applyFill="1" applyBorder="1" applyAlignment="1" applyProtection="1">
      <alignment horizontal="center" vertical="center"/>
    </xf>
    <xf numFmtId="0" fontId="16" fillId="10" borderId="4" xfId="0" applyNumberFormat="1" applyFont="1" applyFill="1" applyBorder="1" applyAlignment="1" applyProtection="1">
      <alignment horizontal="center" vertical="center"/>
    </xf>
    <xf numFmtId="0" fontId="15" fillId="9" borderId="4" xfId="0" applyNumberFormat="1" applyFont="1" applyFill="1" applyBorder="1" applyAlignment="1" applyProtection="1">
      <alignment horizontal="center" vertical="center"/>
    </xf>
    <xf numFmtId="0" fontId="12" fillId="8" borderId="4" xfId="0" applyNumberFormat="1" applyFont="1" applyFill="1" applyBorder="1" applyAlignment="1" applyProtection="1">
      <alignment horizontal="center" vertical="center"/>
    </xf>
    <xf numFmtId="0" fontId="17" fillId="12" borderId="4" xfId="0" applyNumberFormat="1" applyFont="1" applyFill="1" applyBorder="1" applyAlignment="1" applyProtection="1">
      <alignment horizontal="center" vertical="center"/>
    </xf>
    <xf numFmtId="0" fontId="12" fillId="11" borderId="4" xfId="0" applyNumberFormat="1" applyFont="1" applyFill="1" applyBorder="1" applyAlignment="1" applyProtection="1">
      <alignment horizontal="center" vertical="center"/>
    </xf>
    <xf numFmtId="0" fontId="14" fillId="7" borderId="11" xfId="0" applyNumberFormat="1" applyFont="1" applyFill="1" applyBorder="1" applyAlignment="1" applyProtection="1">
      <alignment horizontal="center" vertical="center"/>
    </xf>
    <xf numFmtId="0" fontId="11" fillId="13" borderId="12" xfId="0" applyNumberFormat="1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view="pageBreakPreview" zoomScaleNormal="100" zoomScaleSheetLayoutView="100" workbookViewId="0">
      <selection activeCell="B3" sqref="B3"/>
    </sheetView>
  </sheetViews>
  <sheetFormatPr baseColWidth="10" defaultColWidth="11.5546875" defaultRowHeight="14.4" x14ac:dyDescent="0.3"/>
  <cols>
    <col min="1" max="1" width="3.109375" customWidth="1"/>
    <col min="2" max="2" width="12.21875" bestFit="1" customWidth="1"/>
    <col min="3" max="4" width="17.88671875" customWidth="1"/>
    <col min="5" max="5" width="19.77734375" bestFit="1" customWidth="1"/>
    <col min="6" max="6" width="6" customWidth="1"/>
    <col min="7" max="7" width="10.33203125" customWidth="1"/>
    <col min="8" max="8" width="11" customWidth="1"/>
    <col min="9" max="9" width="16.21875" bestFit="1" customWidth="1"/>
    <col min="10" max="10" width="13.77734375" customWidth="1"/>
    <col min="11" max="11" width="16.77734375" customWidth="1"/>
  </cols>
  <sheetData>
    <row r="1" spans="2:5" x14ac:dyDescent="0.3">
      <c r="B1" s="19"/>
      <c r="C1" s="19"/>
      <c r="D1" s="19"/>
      <c r="E1" s="19"/>
    </row>
    <row r="2" spans="2:5" ht="14.4" customHeight="1" x14ac:dyDescent="0.3">
      <c r="B2" s="37" t="s">
        <v>39</v>
      </c>
      <c r="C2" s="38"/>
      <c r="D2" s="38"/>
      <c r="E2" s="39"/>
    </row>
    <row r="3" spans="2:5" ht="28.8" x14ac:dyDescent="0.3">
      <c r="B3" s="1" t="s">
        <v>0</v>
      </c>
      <c r="C3" s="1" t="s">
        <v>1</v>
      </c>
      <c r="D3" s="1" t="s">
        <v>2</v>
      </c>
      <c r="E3" s="1" t="s">
        <v>3</v>
      </c>
    </row>
    <row r="4" spans="2:5" x14ac:dyDescent="0.3">
      <c r="B4" s="4">
        <v>33</v>
      </c>
      <c r="C4" s="2">
        <v>11</v>
      </c>
      <c r="D4" s="2">
        <v>22</v>
      </c>
      <c r="E4" s="2">
        <v>726</v>
      </c>
    </row>
    <row r="5" spans="2:5" x14ac:dyDescent="0.3">
      <c r="B5" s="3"/>
      <c r="C5" s="3"/>
      <c r="D5" s="3"/>
      <c r="E5" s="3"/>
    </row>
    <row r="6" spans="2:5" ht="28.8" x14ac:dyDescent="0.3">
      <c r="B6" s="1" t="s">
        <v>4</v>
      </c>
      <c r="C6" s="4">
        <v>0</v>
      </c>
    </row>
    <row r="8" spans="2:5" ht="14.4" customHeight="1" x14ac:dyDescent="0.3">
      <c r="B8" s="40" t="s">
        <v>5</v>
      </c>
      <c r="C8" s="41" t="s">
        <v>6</v>
      </c>
      <c r="D8" s="42" t="s">
        <v>7</v>
      </c>
      <c r="E8" s="42" t="s">
        <v>8</v>
      </c>
    </row>
    <row r="9" spans="2:5" ht="15" customHeight="1" x14ac:dyDescent="0.3">
      <c r="B9" s="40"/>
      <c r="C9" s="41"/>
      <c r="D9" s="43"/>
      <c r="E9" s="43"/>
    </row>
    <row r="10" spans="2:5" ht="15.6" customHeight="1" x14ac:dyDescent="0.3">
      <c r="B10" s="5" t="s">
        <v>14</v>
      </c>
      <c r="C10" s="6">
        <v>5.0199999999999996</v>
      </c>
      <c r="D10" s="6">
        <v>5.0199999999999996</v>
      </c>
      <c r="E10" s="7">
        <v>47</v>
      </c>
    </row>
    <row r="11" spans="2:5" ht="15.6" customHeight="1" x14ac:dyDescent="0.3">
      <c r="B11" s="5" t="s">
        <v>15</v>
      </c>
      <c r="C11" s="6">
        <v>0</v>
      </c>
      <c r="D11" s="6">
        <v>0</v>
      </c>
      <c r="E11" s="7">
        <v>22</v>
      </c>
    </row>
    <row r="12" spans="2:5" ht="15.6" customHeight="1" x14ac:dyDescent="0.3">
      <c r="B12" s="5" t="s">
        <v>30</v>
      </c>
      <c r="C12" s="6">
        <v>0.89</v>
      </c>
      <c r="D12" s="6">
        <v>0.89</v>
      </c>
      <c r="E12" s="7">
        <v>26</v>
      </c>
    </row>
    <row r="13" spans="2:5" ht="15.6" customHeight="1" x14ac:dyDescent="0.3">
      <c r="B13" s="5" t="s">
        <v>9</v>
      </c>
      <c r="C13" s="6">
        <v>30.06</v>
      </c>
      <c r="D13" s="6">
        <v>30.06</v>
      </c>
      <c r="E13" s="7">
        <v>174</v>
      </c>
    </row>
    <row r="14" spans="2:5" ht="15.6" customHeight="1" x14ac:dyDescent="0.3">
      <c r="B14" s="5" t="s">
        <v>10</v>
      </c>
      <c r="C14" s="6">
        <v>41.4</v>
      </c>
      <c r="D14" s="6">
        <v>41.4</v>
      </c>
      <c r="E14" s="7">
        <v>232</v>
      </c>
    </row>
    <row r="15" spans="2:5" ht="15.6" customHeight="1" x14ac:dyDescent="0.3">
      <c r="B15" s="17" t="s">
        <v>13</v>
      </c>
      <c r="C15" s="6">
        <v>2.5</v>
      </c>
      <c r="D15" s="6">
        <v>2.5</v>
      </c>
      <c r="E15" s="7">
        <v>34</v>
      </c>
    </row>
    <row r="16" spans="2:5" ht="15.6" customHeight="1" x14ac:dyDescent="0.3">
      <c r="B16" s="5" t="s">
        <v>12</v>
      </c>
      <c r="C16" s="6">
        <v>2.46</v>
      </c>
      <c r="D16" s="6">
        <v>2.46</v>
      </c>
      <c r="E16" s="7">
        <v>34</v>
      </c>
    </row>
    <row r="17" spans="2:5" ht="15.6" customHeight="1" x14ac:dyDescent="0.3">
      <c r="B17" s="5" t="s">
        <v>11</v>
      </c>
      <c r="C17" s="6">
        <v>11.67</v>
      </c>
      <c r="D17" s="6">
        <v>11.67</v>
      </c>
      <c r="E17" s="7">
        <v>81</v>
      </c>
    </row>
    <row r="18" spans="2:5" ht="15.6" customHeight="1" x14ac:dyDescent="0.3">
      <c r="B18" s="5" t="s">
        <v>29</v>
      </c>
      <c r="C18" s="6">
        <v>6</v>
      </c>
      <c r="D18" s="6">
        <v>6</v>
      </c>
      <c r="E18" s="7">
        <v>52</v>
      </c>
    </row>
    <row r="19" spans="2:5" ht="15.6" customHeight="1" x14ac:dyDescent="0.3">
      <c r="B19" s="17" t="s">
        <v>34</v>
      </c>
      <c r="C19" s="20">
        <v>0</v>
      </c>
      <c r="D19" s="6">
        <v>0</v>
      </c>
      <c r="E19" s="7">
        <v>22</v>
      </c>
    </row>
    <row r="20" spans="2:5" ht="15.6" customHeight="1" x14ac:dyDescent="0.3">
      <c r="B20" s="8" t="s">
        <v>16</v>
      </c>
      <c r="C20" s="6">
        <v>100</v>
      </c>
      <c r="D20" s="6">
        <v>100</v>
      </c>
      <c r="E20" s="7">
        <v>724</v>
      </c>
    </row>
    <row r="21" spans="2:5" ht="14.4" customHeight="1" x14ac:dyDescent="0.3">
      <c r="B21" s="36" t="s">
        <v>36</v>
      </c>
      <c r="C21" s="36"/>
      <c r="D21" s="36"/>
      <c r="E21" s="7">
        <v>2</v>
      </c>
    </row>
  </sheetData>
  <dataConsolidate/>
  <mergeCells count="6">
    <mergeCell ref="B21:D21"/>
    <mergeCell ref="B2:E2"/>
    <mergeCell ref="B8:B9"/>
    <mergeCell ref="C8:C9"/>
    <mergeCell ref="D8:D9"/>
    <mergeCell ref="E8:E9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tabSelected="1" view="pageBreakPreview" zoomScale="85" zoomScaleNormal="85" zoomScaleSheetLayoutView="85" workbookViewId="0">
      <selection activeCell="I11" sqref="I11"/>
    </sheetView>
  </sheetViews>
  <sheetFormatPr baseColWidth="10" defaultColWidth="11.33203125" defaultRowHeight="13.8" x14ac:dyDescent="0.3"/>
  <cols>
    <col min="1" max="1" width="19.77734375" style="9" customWidth="1"/>
    <col min="2" max="4" width="20" style="9" customWidth="1"/>
    <col min="5" max="5" width="30.88671875" style="9" bestFit="1" customWidth="1"/>
    <col min="6" max="6" width="26.77734375" style="9" bestFit="1" customWidth="1"/>
    <col min="7" max="7" width="15.88671875" style="9" customWidth="1"/>
    <col min="8" max="8" width="16.33203125" style="9" customWidth="1"/>
    <col min="9" max="9" width="11.33203125" style="9"/>
    <col min="10" max="10" width="20" style="9" customWidth="1"/>
    <col min="11" max="11" width="23.21875" style="9" customWidth="1"/>
    <col min="12" max="16384" width="11.33203125" style="9"/>
  </cols>
  <sheetData>
    <row r="2" spans="1:10" customFormat="1" ht="40.049999999999997" customHeight="1" x14ac:dyDescent="0.3">
      <c r="A2" s="45" t="s">
        <v>40</v>
      </c>
      <c r="B2" s="46"/>
      <c r="C2" s="46"/>
      <c r="D2" s="46"/>
      <c r="E2" s="46"/>
      <c r="F2" s="46"/>
      <c r="G2" s="46"/>
      <c r="H2" s="47"/>
    </row>
    <row r="3" spans="1:10" customFormat="1" ht="28.8" customHeight="1" x14ac:dyDescent="0.3">
      <c r="A3" s="48" t="s">
        <v>17</v>
      </c>
      <c r="B3" s="44" t="str">
        <f>CONCATENATE("DURACIÓN: ",'PREMISAS LOCALES'!B4," DÍAS
TOTAL DE PROMOCIONALES DE 30 SEGUNDOS EN CADA ESTACIÓN DE RADIO O CANAL DE TELEVISIÓN:  ", ('PREMISAS LOCALES'!E4), " Promocionales")</f>
        <v>DURACIÓN: 33 DÍAS
TOTAL DE PROMOCIONALES DE 30 SEGUNDOS EN CADA ESTACIÓN DE RADIO O CANAL DE TELEVISIÓN:  726 Promocionales</v>
      </c>
      <c r="C3" s="44"/>
      <c r="D3" s="44"/>
      <c r="E3" s="44"/>
      <c r="F3" s="44"/>
      <c r="G3" s="48" t="s">
        <v>18</v>
      </c>
      <c r="H3" s="48" t="s">
        <v>33</v>
      </c>
    </row>
    <row r="4" spans="1:10" ht="100.05" customHeight="1" x14ac:dyDescent="0.3">
      <c r="A4" s="48"/>
      <c r="B4" s="16" t="str">
        <f>CONCATENATE(('PREMISAS LOCALES'!E$4)*0.3," promocionales (30%)
 Se distribuyen de manera igualitaria entre el número de partidos contendientes
(A)")</f>
        <v>217.8 promocionales (30%)
 Se distribuyen de manera igualitaria entre el número de partidos contendientes
(A)</v>
      </c>
      <c r="C4" s="16" t="s">
        <v>19</v>
      </c>
      <c r="D4" s="16" t="s">
        <v>20</v>
      </c>
      <c r="E4" s="16" t="str">
        <f>CONCATENATE(('PREMISAS LOCALES'!E$4)*0.7," promocionales 
(70% Distribución Proporcional)
% Fuerza Electoral de los partidos 
(C) ")</f>
        <v xml:space="preserve">508.2 promocionales 
(70% Distribución Proporcional)
% Fuerza Electoral de los partidos 
(C) </v>
      </c>
      <c r="F4" s="16" t="s">
        <v>21</v>
      </c>
      <c r="G4" s="48"/>
      <c r="H4" s="48"/>
      <c r="I4"/>
      <c r="J4"/>
    </row>
    <row r="5" spans="1:10" ht="28.2" customHeight="1" x14ac:dyDescent="0.3">
      <c r="A5" s="14" t="s">
        <v>23</v>
      </c>
      <c r="B5" s="10">
        <f>TRUNC(TRUNC(('PREMISAS LOCALES'!E$4)*0.3)/COUNTA(A$5:A$14))</f>
        <v>21</v>
      </c>
      <c r="C5" s="11">
        <f>TRUNC(('PREMISAS LOCALES'!E$4)*0.3)/COUNTA(A$5:A$14) - TRUNC(TRUNC(('PREMISAS LOCALES'!E$4)*0.3)/COUNTA(A$5:A$14))</f>
        <v>0.69999999999999929</v>
      </c>
      <c r="D5" s="11">
        <f>'PREMISAS LOCALES'!D10</f>
        <v>5.0199999999999996</v>
      </c>
      <c r="E5" s="10">
        <f>TRUNC((D5*TRUNC(('PREMISAS LOCALES'!E$4)*0.7))/100,0)</f>
        <v>25</v>
      </c>
      <c r="F5" s="11">
        <f>(((D5*TRUNC(('PREMISAS LOCALES'!E$4)*0.7))/100) - TRUNC((D5*TRUNC(('PREMISAS LOCALES'!E$4)*0.7))/100))</f>
        <v>0.50159999999999982</v>
      </c>
      <c r="G5" s="10">
        <f>SUM(B5,E5)</f>
        <v>46</v>
      </c>
      <c r="H5" s="10">
        <f>IF((ROUND(C$15,0)+ROUND(F$15,0)+('PREMISAS LOCALES'!E$4-(TRUNC('PREMISAS LOCALES'!E$4*0.3)+TRUNC('PREMISAS LOCALES'!E$4*0.7))))&gt;=COUNTA(A$5:A$14),G5+1,G5)</f>
        <v>47</v>
      </c>
      <c r="I5"/>
      <c r="J5"/>
    </row>
    <row r="6" spans="1:10" ht="28.2" customHeight="1" x14ac:dyDescent="0.3">
      <c r="A6" s="14" t="s">
        <v>22</v>
      </c>
      <c r="B6" s="10">
        <f>TRUNC(TRUNC(('PREMISAS LOCALES'!E$4)*0.3)/COUNTA(A$5:A$14))</f>
        <v>21</v>
      </c>
      <c r="C6" s="11">
        <f>TRUNC(('PREMISAS LOCALES'!E$4)*0.3)/COUNTA(A$5:A$14) - TRUNC(TRUNC(('PREMISAS LOCALES'!E$4)*0.3)/COUNTA(A$5:A$14))</f>
        <v>0.69999999999999929</v>
      </c>
      <c r="D6" s="11">
        <f>'PREMISAS LOCALES'!D11</f>
        <v>0</v>
      </c>
      <c r="E6" s="10">
        <f>TRUNC((D6*TRUNC(('PREMISAS LOCALES'!E$4)*0.7))/100,0)</f>
        <v>0</v>
      </c>
      <c r="F6" s="11">
        <f>(((D6*TRUNC(('PREMISAS LOCALES'!E$4)*0.7))/100) - TRUNC((D6*TRUNC(('PREMISAS LOCALES'!E$4)*0.7))/100))</f>
        <v>0</v>
      </c>
      <c r="G6" s="10">
        <f t="shared" ref="G6:G14" si="0">SUM(B6,E6)</f>
        <v>21</v>
      </c>
      <c r="H6" s="10">
        <f>IF((ROUND(C$15,0)+ROUND(F$15,0)+('PREMISAS LOCALES'!E$4-(TRUNC('PREMISAS LOCALES'!E$4*0.3)+TRUNC('PREMISAS LOCALES'!E$4*0.7))))&gt;=COUNTA(A$5:A$14),G6+1,G6)</f>
        <v>22</v>
      </c>
      <c r="I6"/>
      <c r="J6"/>
    </row>
    <row r="7" spans="1:10" ht="28.2" customHeight="1" x14ac:dyDescent="0.3">
      <c r="A7" s="14" t="s">
        <v>32</v>
      </c>
      <c r="B7" s="10">
        <f>TRUNC(TRUNC(('PREMISAS LOCALES'!E$4)*0.3)/COUNTA(A$5:A$14))</f>
        <v>21</v>
      </c>
      <c r="C7" s="11">
        <f>TRUNC(('PREMISAS LOCALES'!E$4)*0.3)/COUNTA(A$5:A$14) - TRUNC(TRUNC(('PREMISAS LOCALES'!E$4)*0.3)/COUNTA(A$5:A$14))</f>
        <v>0.69999999999999929</v>
      </c>
      <c r="D7" s="11">
        <f>'PREMISAS LOCALES'!D12</f>
        <v>0.89</v>
      </c>
      <c r="E7" s="10">
        <f>TRUNC((D7*TRUNC(('PREMISAS LOCALES'!E$4)*0.7))/100,0)</f>
        <v>4</v>
      </c>
      <c r="F7" s="11">
        <f>(((D7*TRUNC(('PREMISAS LOCALES'!E$4)*0.7))/100) - TRUNC((D7*TRUNC(('PREMISAS LOCALES'!E$4)*0.7))/100))</f>
        <v>0.52120000000000033</v>
      </c>
      <c r="G7" s="10">
        <f t="shared" si="0"/>
        <v>25</v>
      </c>
      <c r="H7" s="10">
        <f>IF((ROUND(C$15,0)+ROUND(F$15,0)+('PREMISAS LOCALES'!E$4-(TRUNC('PREMISAS LOCALES'!E$4*0.3)+TRUNC('PREMISAS LOCALES'!E$4*0.7))))&gt;=COUNTA(A$5:A$14),G7+1,G7)</f>
        <v>26</v>
      </c>
      <c r="I7"/>
      <c r="J7"/>
    </row>
    <row r="8" spans="1:10" ht="28.2" customHeight="1" x14ac:dyDescent="0.3">
      <c r="A8" s="14" t="s">
        <v>24</v>
      </c>
      <c r="B8" s="10">
        <f>TRUNC(TRUNC(('PREMISAS LOCALES'!E$4)*0.3)/COUNTA(A$5:A$14))</f>
        <v>21</v>
      </c>
      <c r="C8" s="11">
        <f>TRUNC(('PREMISAS LOCALES'!E$4)*0.3)/COUNTA(A$5:A$14) - TRUNC(TRUNC(('PREMISAS LOCALES'!E$4)*0.3)/COUNTA(A$5:A$14))</f>
        <v>0.69999999999999929</v>
      </c>
      <c r="D8" s="11">
        <f>'PREMISAS LOCALES'!D13</f>
        <v>30.06</v>
      </c>
      <c r="E8" s="10">
        <f>TRUNC((D8*TRUNC(('PREMISAS LOCALES'!E$4)*0.7))/100,0)</f>
        <v>152</v>
      </c>
      <c r="F8" s="11">
        <f>(((D8*TRUNC(('PREMISAS LOCALES'!E$4)*0.7))/100) - TRUNC((D8*TRUNC(('PREMISAS LOCALES'!E$4)*0.7))/100))</f>
        <v>0.70480000000000587</v>
      </c>
      <c r="G8" s="10">
        <f t="shared" si="0"/>
        <v>173</v>
      </c>
      <c r="H8" s="10">
        <f>IF((ROUND(C$15,0)+ROUND(F$15,0)+('PREMISAS LOCALES'!E$4-(TRUNC('PREMISAS LOCALES'!E$4*0.3)+TRUNC('PREMISAS LOCALES'!E$4*0.7))))&gt;=COUNTA(A$5:A$14),G8+1,G8)</f>
        <v>174</v>
      </c>
      <c r="I8"/>
      <c r="J8"/>
    </row>
    <row r="9" spans="1:10" ht="28.2" customHeight="1" x14ac:dyDescent="0.3">
      <c r="A9" s="14" t="s">
        <v>25</v>
      </c>
      <c r="B9" s="10">
        <f>TRUNC(TRUNC(('PREMISAS LOCALES'!E$4)*0.3)/COUNTA(A$5:A$14))</f>
        <v>21</v>
      </c>
      <c r="C9" s="11">
        <f>TRUNC(('PREMISAS LOCALES'!E$4)*0.3)/COUNTA(A$5:A$14) - TRUNC(TRUNC(('PREMISAS LOCALES'!E$4)*0.3)/COUNTA(A$5:A$14))</f>
        <v>0.69999999999999929</v>
      </c>
      <c r="D9" s="11">
        <f>'PREMISAS LOCALES'!D14</f>
        <v>41.4</v>
      </c>
      <c r="E9" s="10">
        <f>TRUNC((D9*TRUNC(('PREMISAS LOCALES'!E$4)*0.7))/100,0)</f>
        <v>210</v>
      </c>
      <c r="F9" s="11">
        <f>(((D9*TRUNC(('PREMISAS LOCALES'!E$4)*0.7))/100) - TRUNC((D9*TRUNC(('PREMISAS LOCALES'!E$4)*0.7))/100))</f>
        <v>0.31200000000001182</v>
      </c>
      <c r="G9" s="10">
        <f t="shared" si="0"/>
        <v>231</v>
      </c>
      <c r="H9" s="10">
        <f>IF((ROUND(C$15,0)+ROUND(F$15,0)+('PREMISAS LOCALES'!E$4-(TRUNC('PREMISAS LOCALES'!E$4*0.3)+TRUNC('PREMISAS LOCALES'!E$4*0.7))))&gt;=COUNTA(A$5:A$14),G9+1,G9)</f>
        <v>232</v>
      </c>
      <c r="I9"/>
      <c r="J9"/>
    </row>
    <row r="10" spans="1:10" ht="28.2" customHeight="1" x14ac:dyDescent="0.3">
      <c r="A10" s="14" t="s">
        <v>28</v>
      </c>
      <c r="B10" s="10">
        <f>TRUNC(TRUNC(('PREMISAS LOCALES'!E$4)*0.3)/COUNTA(A$5:A$14))</f>
        <v>21</v>
      </c>
      <c r="C10" s="11">
        <f>TRUNC(('PREMISAS LOCALES'!E$4)*0.3)/COUNTA(A$5:A$14) - TRUNC(TRUNC(('PREMISAS LOCALES'!E$4)*0.3)/COUNTA(A$5:A$14))</f>
        <v>0.69999999999999929</v>
      </c>
      <c r="D10" s="11">
        <f>'PREMISAS LOCALES'!D15</f>
        <v>2.5</v>
      </c>
      <c r="E10" s="10">
        <f>TRUNC((D10*TRUNC(('PREMISAS LOCALES'!E$4)*0.7))/100,0)</f>
        <v>12</v>
      </c>
      <c r="F10" s="11">
        <f>(((D10*TRUNC(('PREMISAS LOCALES'!E$4)*0.7))/100) - TRUNC((D10*TRUNC(('PREMISAS LOCALES'!E$4)*0.7))/100))</f>
        <v>0.69999999999999929</v>
      </c>
      <c r="G10" s="10">
        <f t="shared" si="0"/>
        <v>33</v>
      </c>
      <c r="H10" s="10">
        <f>IF((ROUND(C$15,0)+ROUND(F$15,0)+('PREMISAS LOCALES'!E$4-(TRUNC('PREMISAS LOCALES'!E$4*0.3)+TRUNC('PREMISAS LOCALES'!E$4*0.7))))&gt;=COUNTA(A$5:A$14),G10+1,G10)</f>
        <v>34</v>
      </c>
      <c r="I10"/>
      <c r="J10"/>
    </row>
    <row r="11" spans="1:10" ht="28.2" customHeight="1" x14ac:dyDescent="0.3">
      <c r="A11" s="14" t="s">
        <v>27</v>
      </c>
      <c r="B11" s="10">
        <f>TRUNC(TRUNC(('PREMISAS LOCALES'!E$4)*0.3)/COUNTA(A$5:A$14))</f>
        <v>21</v>
      </c>
      <c r="C11" s="11">
        <f>TRUNC(('PREMISAS LOCALES'!E$4)*0.3)/COUNTA(A$5:A$14) - TRUNC(TRUNC(('PREMISAS LOCALES'!E$4)*0.3)/COUNTA(A$5:A$14))</f>
        <v>0.69999999999999929</v>
      </c>
      <c r="D11" s="11">
        <f>'PREMISAS LOCALES'!D16</f>
        <v>2.46</v>
      </c>
      <c r="E11" s="10">
        <f>TRUNC((D11*TRUNC(('PREMISAS LOCALES'!E$4)*0.7))/100,0)</f>
        <v>12</v>
      </c>
      <c r="F11" s="11">
        <f>(((D11*TRUNC(('PREMISAS LOCALES'!E$4)*0.7))/100) - TRUNC((D11*TRUNC(('PREMISAS LOCALES'!E$4)*0.7))/100))</f>
        <v>0.49680000000000035</v>
      </c>
      <c r="G11" s="10">
        <f t="shared" si="0"/>
        <v>33</v>
      </c>
      <c r="H11" s="10">
        <f>IF((ROUND(C$15,0)+ROUND(F$15,0)+('PREMISAS LOCALES'!E$4-(TRUNC('PREMISAS LOCALES'!E$4*0.3)+TRUNC('PREMISAS LOCALES'!E$4*0.7))))&gt;=COUNTA(A$5:A$14),G11+1,G11)</f>
        <v>34</v>
      </c>
      <c r="I11"/>
      <c r="J11"/>
    </row>
    <row r="12" spans="1:10" ht="28.2" customHeight="1" x14ac:dyDescent="0.3">
      <c r="A12" s="14" t="s">
        <v>26</v>
      </c>
      <c r="B12" s="10">
        <f>TRUNC(TRUNC(('PREMISAS LOCALES'!E$4)*0.3)/COUNTA(A$5:A$14))</f>
        <v>21</v>
      </c>
      <c r="C12" s="11">
        <f>TRUNC(('PREMISAS LOCALES'!E$4)*0.3)/COUNTA(A$5:A$14) - TRUNC(TRUNC(('PREMISAS LOCALES'!E$4)*0.3)/COUNTA(A$5:A$14))</f>
        <v>0.69999999999999929</v>
      </c>
      <c r="D12" s="11">
        <f>'PREMISAS LOCALES'!D17</f>
        <v>11.67</v>
      </c>
      <c r="E12" s="10">
        <f>TRUNC((D12*TRUNC(('PREMISAS LOCALES'!E$4)*0.7))/100,0)</f>
        <v>59</v>
      </c>
      <c r="F12" s="11">
        <f>(((D12*TRUNC(('PREMISAS LOCALES'!E$4)*0.7))/100) - TRUNC((D12*TRUNC(('PREMISAS LOCALES'!E$4)*0.7))/100))</f>
        <v>0.28359999999999985</v>
      </c>
      <c r="G12" s="10">
        <f t="shared" si="0"/>
        <v>80</v>
      </c>
      <c r="H12" s="10">
        <f>IF((ROUND(C$15,0)+ROUND(F$15,0)+('PREMISAS LOCALES'!E$4-(TRUNC('PREMISAS LOCALES'!E$4*0.3)+TRUNC('PREMISAS LOCALES'!E$4*0.7))))&gt;=COUNTA(A$5:A$14),G12+1,G12)</f>
        <v>81</v>
      </c>
      <c r="I12"/>
      <c r="J12"/>
    </row>
    <row r="13" spans="1:10" ht="28.2" customHeight="1" x14ac:dyDescent="0.3">
      <c r="A13" s="14" t="s">
        <v>31</v>
      </c>
      <c r="B13" s="10">
        <f>TRUNC(TRUNC(('PREMISAS LOCALES'!E$4)*0.3)/COUNTA(A$5:A$14))</f>
        <v>21</v>
      </c>
      <c r="C13" s="11">
        <f>TRUNC(('PREMISAS LOCALES'!E$4)*0.3)/COUNTA(A$5:A$14) - TRUNC(TRUNC(('PREMISAS LOCALES'!E$4)*0.3)/COUNTA(A$5:A$14))</f>
        <v>0.69999999999999929</v>
      </c>
      <c r="D13" s="11">
        <f>'PREMISAS LOCALES'!D18</f>
        <v>6</v>
      </c>
      <c r="E13" s="10">
        <f>TRUNC((D13*TRUNC(('PREMISAS LOCALES'!E$4)*0.7))/100,0)</f>
        <v>30</v>
      </c>
      <c r="F13" s="11">
        <f>(((D13*TRUNC(('PREMISAS LOCALES'!E$4)*0.7))/100) - TRUNC((D13*TRUNC(('PREMISAS LOCALES'!E$4)*0.7))/100))</f>
        <v>0.48000000000000043</v>
      </c>
      <c r="G13" s="10">
        <f t="shared" si="0"/>
        <v>51</v>
      </c>
      <c r="H13" s="10">
        <f>IF((ROUND(C$15,0)+ROUND(F$15,0)+('PREMISAS LOCALES'!E$4-(TRUNC('PREMISAS LOCALES'!E$4*0.3)+TRUNC('PREMISAS LOCALES'!E$4*0.7))))&gt;=COUNTA(A$5:A$14),G13+1,G13)</f>
        <v>52</v>
      </c>
      <c r="I13"/>
      <c r="J13"/>
    </row>
    <row r="14" spans="1:10" ht="28.2" customHeight="1" x14ac:dyDescent="0.3">
      <c r="A14" s="14" t="s">
        <v>35</v>
      </c>
      <c r="B14" s="10">
        <f>TRUNC(TRUNC(('PREMISAS LOCALES'!E$4)*0.3)/COUNTA(A$5:A$14))</f>
        <v>21</v>
      </c>
      <c r="C14" s="11">
        <f>TRUNC(('PREMISAS LOCALES'!E$4)*0.3)/COUNTA(A$5:A$14) - TRUNC(TRUNC(('PREMISAS LOCALES'!E$4)*0.3)/COUNTA(A$5:A$14))</f>
        <v>0.69999999999999929</v>
      </c>
      <c r="D14" s="11">
        <f>'PREMISAS LOCALES'!D19</f>
        <v>0</v>
      </c>
      <c r="E14" s="10">
        <f>TRUNC((D14*TRUNC(('PREMISAS LOCALES'!E$4)*0.7))/100,0)</f>
        <v>0</v>
      </c>
      <c r="F14" s="11">
        <f>(((D14*TRUNC(('PREMISAS LOCALES'!E$4)*0.7))/100) - TRUNC((D14*TRUNC(('PREMISAS LOCALES'!E$4)*0.7))/100))</f>
        <v>0</v>
      </c>
      <c r="G14" s="10">
        <f t="shared" si="0"/>
        <v>21</v>
      </c>
      <c r="H14" s="10">
        <f>IF((ROUND(C$15,0)+ROUND(F$15,0)+('PREMISAS LOCALES'!E$4-(TRUNC('PREMISAS LOCALES'!E$4*0.3)+TRUNC('PREMISAS LOCALES'!E$4*0.7))))&gt;=COUNTA(A$5:A$14),G14+1,G14)</f>
        <v>22</v>
      </c>
      <c r="I14"/>
      <c r="J14"/>
    </row>
    <row r="15" spans="1:10" ht="23.25" customHeight="1" x14ac:dyDescent="0.3">
      <c r="A15" s="12" t="s">
        <v>16</v>
      </c>
      <c r="B15" s="12">
        <f t="shared" ref="B15:H15" si="1">SUM(B5:B14)</f>
        <v>210</v>
      </c>
      <c r="C15" s="13">
        <f t="shared" si="1"/>
        <v>6.9999999999999929</v>
      </c>
      <c r="D15" s="13">
        <f t="shared" si="1"/>
        <v>100</v>
      </c>
      <c r="E15" s="12">
        <f t="shared" si="1"/>
        <v>504</v>
      </c>
      <c r="F15" s="13">
        <f t="shared" si="1"/>
        <v>4.0000000000000178</v>
      </c>
      <c r="G15" s="12">
        <f t="shared" si="1"/>
        <v>714</v>
      </c>
      <c r="H15" s="12">
        <f t="shared" si="1"/>
        <v>724</v>
      </c>
      <c r="I15"/>
      <c r="J15"/>
    </row>
    <row r="16" spans="1:10" ht="14.4" x14ac:dyDescent="0.3">
      <c r="I16"/>
      <c r="J16"/>
    </row>
    <row r="17" spans="1:4" x14ac:dyDescent="0.3">
      <c r="A17" s="36" t="s">
        <v>36</v>
      </c>
      <c r="B17" s="36"/>
      <c r="C17" s="36"/>
      <c r="D17" s="15">
        <f>'PREMISAS LOCALES'!E21</f>
        <v>2</v>
      </c>
    </row>
    <row r="18" spans="1:4" ht="14.4" x14ac:dyDescent="0.3">
      <c r="A18"/>
      <c r="B18"/>
    </row>
    <row r="19" spans="1:4" ht="14.4" x14ac:dyDescent="0.3">
      <c r="A19"/>
      <c r="B19"/>
    </row>
    <row r="20" spans="1:4" ht="14.4" x14ac:dyDescent="0.3">
      <c r="A20"/>
      <c r="B20"/>
    </row>
    <row r="21" spans="1:4" customFormat="1" ht="14.4" x14ac:dyDescent="0.3">
      <c r="D21" s="9"/>
    </row>
    <row r="22" spans="1:4" customFormat="1" ht="14.4" x14ac:dyDescent="0.3">
      <c r="D22" s="9"/>
    </row>
    <row r="23" spans="1:4" customFormat="1" ht="14.4" x14ac:dyDescent="0.3">
      <c r="D23" s="9"/>
    </row>
    <row r="24" spans="1:4" customFormat="1" ht="14.4" x14ac:dyDescent="0.3">
      <c r="D24" s="9"/>
    </row>
    <row r="25" spans="1:4" customFormat="1" ht="14.4" x14ac:dyDescent="0.3">
      <c r="D25" s="9"/>
    </row>
    <row r="26" spans="1:4" customFormat="1" ht="14.4" x14ac:dyDescent="0.3">
      <c r="D26" s="9"/>
    </row>
    <row r="27" spans="1:4" customFormat="1" ht="14.4" x14ac:dyDescent="0.3">
      <c r="D27" s="9"/>
    </row>
    <row r="28" spans="1:4" customFormat="1" ht="14.4" x14ac:dyDescent="0.3"/>
    <row r="29" spans="1:4" customFormat="1" ht="14.4" x14ac:dyDescent="0.3"/>
    <row r="30" spans="1:4" customFormat="1" ht="14.4" x14ac:dyDescent="0.3"/>
    <row r="31" spans="1:4" customFormat="1" ht="14.4" x14ac:dyDescent="0.3"/>
    <row r="32" spans="1:4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6">
    <mergeCell ref="A17:C17"/>
    <mergeCell ref="B3:F3"/>
    <mergeCell ref="A2:H2"/>
    <mergeCell ref="A3:A4"/>
    <mergeCell ref="G3:G4"/>
    <mergeCell ref="H3:H4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34" width="8.77734375" customWidth="1"/>
    <col min="36" max="36" width="15.21875" bestFit="1" customWidth="1"/>
  </cols>
  <sheetData>
    <row r="1" spans="1:34" ht="14.4" customHeight="1" x14ac:dyDescent="0.3">
      <c r="A1" s="49" t="s">
        <v>37</v>
      </c>
      <c r="B1" s="21">
        <v>43110</v>
      </c>
      <c r="C1" s="21">
        <v>43111</v>
      </c>
      <c r="D1" s="21">
        <v>43112</v>
      </c>
      <c r="E1" s="21">
        <v>43113</v>
      </c>
      <c r="F1" s="21">
        <v>43114</v>
      </c>
      <c r="G1" s="21">
        <v>43115</v>
      </c>
      <c r="H1" s="21">
        <v>43116</v>
      </c>
      <c r="I1" s="21">
        <v>43117</v>
      </c>
      <c r="J1" s="21">
        <v>43118</v>
      </c>
      <c r="K1" s="21">
        <v>43119</v>
      </c>
      <c r="L1" s="21">
        <v>43120</v>
      </c>
      <c r="M1" s="21">
        <v>43121</v>
      </c>
      <c r="N1" s="21">
        <v>43122</v>
      </c>
      <c r="O1" s="21">
        <v>43123</v>
      </c>
      <c r="P1" s="21">
        <v>43124</v>
      </c>
      <c r="Q1" s="21">
        <v>43125</v>
      </c>
      <c r="R1" s="21">
        <v>43126</v>
      </c>
      <c r="S1" s="21">
        <v>43127</v>
      </c>
      <c r="T1" s="21">
        <v>43128</v>
      </c>
      <c r="U1" s="21">
        <v>43129</v>
      </c>
      <c r="V1" s="21">
        <v>43130</v>
      </c>
      <c r="W1" s="21">
        <v>43131</v>
      </c>
      <c r="X1" s="21">
        <v>43132</v>
      </c>
      <c r="Y1" s="21">
        <v>43133</v>
      </c>
      <c r="Z1" s="21">
        <v>43134</v>
      </c>
      <c r="AA1" s="21">
        <v>43135</v>
      </c>
      <c r="AB1" s="21">
        <v>43136</v>
      </c>
      <c r="AC1" s="21">
        <v>43137</v>
      </c>
      <c r="AD1" s="21">
        <v>43138</v>
      </c>
      <c r="AE1" s="21">
        <v>43139</v>
      </c>
      <c r="AF1" s="21">
        <v>43140</v>
      </c>
      <c r="AG1" s="21">
        <v>43141</v>
      </c>
      <c r="AH1" s="21">
        <v>43142</v>
      </c>
    </row>
    <row r="2" spans="1:34" ht="19.95" customHeight="1" x14ac:dyDescent="0.3">
      <c r="A2" s="50"/>
      <c r="B2" s="22">
        <v>43110</v>
      </c>
      <c r="C2" s="22">
        <v>43111</v>
      </c>
      <c r="D2" s="22">
        <v>43112</v>
      </c>
      <c r="E2" s="22">
        <v>43113</v>
      </c>
      <c r="F2" s="22">
        <v>43114</v>
      </c>
      <c r="G2" s="22">
        <v>43115</v>
      </c>
      <c r="H2" s="22">
        <v>43116</v>
      </c>
      <c r="I2" s="22">
        <v>43117</v>
      </c>
      <c r="J2" s="22">
        <v>43118</v>
      </c>
      <c r="K2" s="22">
        <v>43119</v>
      </c>
      <c r="L2" s="22">
        <v>43120</v>
      </c>
      <c r="M2" s="22">
        <v>43121</v>
      </c>
      <c r="N2" s="22">
        <v>43122</v>
      </c>
      <c r="O2" s="22">
        <v>43123</v>
      </c>
      <c r="P2" s="22">
        <v>43124</v>
      </c>
      <c r="Q2" s="22">
        <v>43125</v>
      </c>
      <c r="R2" s="22">
        <v>43126</v>
      </c>
      <c r="S2" s="22">
        <v>43127</v>
      </c>
      <c r="T2" s="22">
        <v>43128</v>
      </c>
      <c r="U2" s="22">
        <v>43129</v>
      </c>
      <c r="V2" s="22">
        <v>43130</v>
      </c>
      <c r="W2" s="22">
        <v>43131</v>
      </c>
      <c r="X2" s="22">
        <v>43132</v>
      </c>
      <c r="Y2" s="22">
        <v>43133</v>
      </c>
      <c r="Z2" s="22">
        <v>43134</v>
      </c>
      <c r="AA2" s="22">
        <v>43135</v>
      </c>
      <c r="AB2" s="22">
        <v>43136</v>
      </c>
      <c r="AC2" s="22">
        <v>43137</v>
      </c>
      <c r="AD2" s="22">
        <v>43138</v>
      </c>
      <c r="AE2" s="22">
        <v>43139</v>
      </c>
      <c r="AF2" s="22">
        <v>43140</v>
      </c>
      <c r="AG2" s="22">
        <v>43141</v>
      </c>
      <c r="AH2" s="22">
        <v>43142</v>
      </c>
    </row>
    <row r="3" spans="1:34" ht="19.8" customHeight="1" x14ac:dyDescent="0.3">
      <c r="A3" s="51"/>
      <c r="B3" s="23">
        <v>43110</v>
      </c>
      <c r="C3" s="23">
        <v>43111</v>
      </c>
      <c r="D3" s="23">
        <v>43112</v>
      </c>
      <c r="E3" s="23">
        <v>43113</v>
      </c>
      <c r="F3" s="23">
        <v>43114</v>
      </c>
      <c r="G3" s="23">
        <v>43115</v>
      </c>
      <c r="H3" s="23">
        <v>43116</v>
      </c>
      <c r="I3" s="23">
        <v>43117</v>
      </c>
      <c r="J3" s="23">
        <v>43118</v>
      </c>
      <c r="K3" s="23">
        <v>43119</v>
      </c>
      <c r="L3" s="23">
        <v>43120</v>
      </c>
      <c r="M3" s="23">
        <v>43121</v>
      </c>
      <c r="N3" s="23">
        <v>43122</v>
      </c>
      <c r="O3" s="23">
        <v>43123</v>
      </c>
      <c r="P3" s="23">
        <v>43124</v>
      </c>
      <c r="Q3" s="23">
        <v>43125</v>
      </c>
      <c r="R3" s="23">
        <v>43126</v>
      </c>
      <c r="S3" s="23">
        <v>43127</v>
      </c>
      <c r="T3" s="23">
        <v>43128</v>
      </c>
      <c r="U3" s="23">
        <v>43129</v>
      </c>
      <c r="V3" s="23">
        <v>43130</v>
      </c>
      <c r="W3" s="23">
        <v>43131</v>
      </c>
      <c r="X3" s="23">
        <v>43132</v>
      </c>
      <c r="Y3" s="23">
        <v>43133</v>
      </c>
      <c r="Z3" s="23">
        <v>43134</v>
      </c>
      <c r="AA3" s="23">
        <v>43135</v>
      </c>
      <c r="AB3" s="23">
        <v>43136</v>
      </c>
      <c r="AC3" s="23">
        <v>43137</v>
      </c>
      <c r="AD3" s="23">
        <v>43138</v>
      </c>
      <c r="AE3" s="23">
        <v>43139</v>
      </c>
      <c r="AF3" s="23">
        <v>43140</v>
      </c>
      <c r="AG3" s="23">
        <v>43141</v>
      </c>
      <c r="AH3" s="23">
        <v>43142</v>
      </c>
    </row>
    <row r="4" spans="1:34" ht="19.95" customHeight="1" x14ac:dyDescent="0.3">
      <c r="A4" s="18">
        <v>1</v>
      </c>
      <c r="B4" s="34" t="s">
        <v>14</v>
      </c>
      <c r="C4" s="29" t="s">
        <v>10</v>
      </c>
      <c r="D4" s="28" t="s">
        <v>9</v>
      </c>
      <c r="E4" s="29" t="s">
        <v>10</v>
      </c>
      <c r="F4" s="31" t="s">
        <v>11</v>
      </c>
      <c r="G4" s="28" t="s">
        <v>9</v>
      </c>
      <c r="H4" s="29" t="s">
        <v>10</v>
      </c>
      <c r="I4" s="28" t="s">
        <v>9</v>
      </c>
      <c r="J4" s="29" t="s">
        <v>10</v>
      </c>
      <c r="K4" s="31" t="s">
        <v>11</v>
      </c>
      <c r="L4" s="29" t="s">
        <v>10</v>
      </c>
      <c r="M4" s="28" t="s">
        <v>9</v>
      </c>
      <c r="N4" s="29" t="s">
        <v>10</v>
      </c>
      <c r="O4" s="33" t="s">
        <v>34</v>
      </c>
      <c r="P4" s="32" t="s">
        <v>29</v>
      </c>
      <c r="Q4" s="31" t="s">
        <v>11</v>
      </c>
      <c r="R4" s="30" t="s">
        <v>12</v>
      </c>
      <c r="S4" s="24" t="s">
        <v>13</v>
      </c>
      <c r="T4" s="29" t="s">
        <v>10</v>
      </c>
      <c r="U4" s="28" t="s">
        <v>9</v>
      </c>
      <c r="V4" s="27" t="s">
        <v>30</v>
      </c>
      <c r="W4" s="28" t="s">
        <v>9</v>
      </c>
      <c r="X4" s="34" t="s">
        <v>14</v>
      </c>
      <c r="Y4" s="29" t="s">
        <v>10</v>
      </c>
      <c r="Z4" s="28" t="s">
        <v>9</v>
      </c>
      <c r="AA4" s="29" t="s">
        <v>10</v>
      </c>
      <c r="AB4" s="31" t="s">
        <v>11</v>
      </c>
      <c r="AC4" s="28" t="s">
        <v>9</v>
      </c>
      <c r="AD4" s="29" t="s">
        <v>10</v>
      </c>
      <c r="AE4" s="28" t="s">
        <v>9</v>
      </c>
      <c r="AF4" s="29" t="s">
        <v>10</v>
      </c>
      <c r="AG4" s="31" t="s">
        <v>11</v>
      </c>
      <c r="AH4" s="29" t="s">
        <v>10</v>
      </c>
    </row>
    <row r="5" spans="1:34" ht="19.95" customHeight="1" x14ac:dyDescent="0.3">
      <c r="A5" s="18">
        <v>2</v>
      </c>
      <c r="B5" s="35" t="s">
        <v>15</v>
      </c>
      <c r="C5" s="34" t="s">
        <v>14</v>
      </c>
      <c r="D5" s="29" t="s">
        <v>10</v>
      </c>
      <c r="E5" s="28" t="s">
        <v>9</v>
      </c>
      <c r="F5" s="29" t="s">
        <v>10</v>
      </c>
      <c r="G5" s="32" t="s">
        <v>29</v>
      </c>
      <c r="H5" s="28" t="s">
        <v>9</v>
      </c>
      <c r="I5" s="29" t="s">
        <v>10</v>
      </c>
      <c r="J5" s="28" t="s">
        <v>9</v>
      </c>
      <c r="K5" s="29" t="s">
        <v>10</v>
      </c>
      <c r="L5" s="31" t="s">
        <v>11</v>
      </c>
      <c r="M5" s="29" t="s">
        <v>10</v>
      </c>
      <c r="N5" s="28" t="s">
        <v>9</v>
      </c>
      <c r="O5" s="29" t="s">
        <v>10</v>
      </c>
      <c r="P5" s="34" t="s">
        <v>14</v>
      </c>
      <c r="Q5" s="32" t="s">
        <v>29</v>
      </c>
      <c r="R5" s="31" t="s">
        <v>11</v>
      </c>
      <c r="S5" s="30" t="s">
        <v>12</v>
      </c>
      <c r="T5" s="24" t="s">
        <v>13</v>
      </c>
      <c r="U5" s="29" t="s">
        <v>10</v>
      </c>
      <c r="V5" s="28" t="s">
        <v>9</v>
      </c>
      <c r="W5" s="29" t="s">
        <v>10</v>
      </c>
      <c r="X5" s="35" t="s">
        <v>15</v>
      </c>
      <c r="Y5" s="34" t="s">
        <v>14</v>
      </c>
      <c r="Z5" s="29" t="s">
        <v>10</v>
      </c>
      <c r="AA5" s="28" t="s">
        <v>9</v>
      </c>
      <c r="AB5" s="29" t="s">
        <v>10</v>
      </c>
      <c r="AC5" s="32" t="s">
        <v>29</v>
      </c>
      <c r="AD5" s="28" t="s">
        <v>9</v>
      </c>
      <c r="AE5" s="29" t="s">
        <v>10</v>
      </c>
      <c r="AF5" s="28" t="s">
        <v>9</v>
      </c>
      <c r="AG5" s="29" t="s">
        <v>10</v>
      </c>
      <c r="AH5" s="31" t="s">
        <v>11</v>
      </c>
    </row>
    <row r="6" spans="1:34" ht="19.95" customHeight="1" x14ac:dyDescent="0.3">
      <c r="A6" s="18">
        <v>3</v>
      </c>
      <c r="B6" s="27" t="s">
        <v>30</v>
      </c>
      <c r="C6" s="28" t="s">
        <v>9</v>
      </c>
      <c r="D6" s="34" t="s">
        <v>14</v>
      </c>
      <c r="E6" s="29" t="s">
        <v>10</v>
      </c>
      <c r="F6" s="28" t="s">
        <v>9</v>
      </c>
      <c r="G6" s="29" t="s">
        <v>10</v>
      </c>
      <c r="H6" s="31" t="s">
        <v>11</v>
      </c>
      <c r="I6" s="28" t="s">
        <v>9</v>
      </c>
      <c r="J6" s="29" t="s">
        <v>10</v>
      </c>
      <c r="K6" s="28" t="s">
        <v>9</v>
      </c>
      <c r="L6" s="29" t="s">
        <v>10</v>
      </c>
      <c r="M6" s="31" t="s">
        <v>11</v>
      </c>
      <c r="N6" s="29" t="s">
        <v>10</v>
      </c>
      <c r="O6" s="28" t="s">
        <v>9</v>
      </c>
      <c r="P6" s="29" t="s">
        <v>10</v>
      </c>
      <c r="Q6" s="33" t="s">
        <v>34</v>
      </c>
      <c r="R6" s="32" t="s">
        <v>29</v>
      </c>
      <c r="S6" s="31" t="s">
        <v>11</v>
      </c>
      <c r="T6" s="30" t="s">
        <v>12</v>
      </c>
      <c r="U6" s="24" t="s">
        <v>13</v>
      </c>
      <c r="V6" s="29" t="s">
        <v>10</v>
      </c>
      <c r="W6" s="28" t="s">
        <v>9</v>
      </c>
      <c r="X6" s="27" t="s">
        <v>30</v>
      </c>
      <c r="Y6" s="35" t="s">
        <v>15</v>
      </c>
      <c r="Z6" s="34" t="s">
        <v>14</v>
      </c>
      <c r="AA6" s="29" t="s">
        <v>10</v>
      </c>
      <c r="AB6" s="28" t="s">
        <v>9</v>
      </c>
      <c r="AC6" s="29" t="s">
        <v>10</v>
      </c>
      <c r="AD6" s="31" t="s">
        <v>11</v>
      </c>
      <c r="AE6" s="28" t="s">
        <v>9</v>
      </c>
      <c r="AF6" s="29" t="s">
        <v>10</v>
      </c>
      <c r="AG6" s="28" t="s">
        <v>9</v>
      </c>
      <c r="AH6" s="29" t="s">
        <v>10</v>
      </c>
    </row>
    <row r="7" spans="1:34" ht="19.95" customHeight="1" x14ac:dyDescent="0.3">
      <c r="A7" s="18">
        <v>4</v>
      </c>
      <c r="B7" s="28" t="s">
        <v>9</v>
      </c>
      <c r="C7" s="27" t="s">
        <v>30</v>
      </c>
      <c r="D7" s="35" t="s">
        <v>15</v>
      </c>
      <c r="E7" s="34" t="s">
        <v>14</v>
      </c>
      <c r="F7" s="29" t="s">
        <v>10</v>
      </c>
      <c r="G7" s="28" t="s">
        <v>9</v>
      </c>
      <c r="H7" s="29" t="s">
        <v>10</v>
      </c>
      <c r="I7" s="32" t="s">
        <v>29</v>
      </c>
      <c r="J7" s="28" t="s">
        <v>9</v>
      </c>
      <c r="K7" s="29" t="s">
        <v>10</v>
      </c>
      <c r="L7" s="28" t="s">
        <v>9</v>
      </c>
      <c r="M7" s="29" t="s">
        <v>10</v>
      </c>
      <c r="N7" s="31" t="s">
        <v>11</v>
      </c>
      <c r="O7" s="29" t="s">
        <v>10</v>
      </c>
      <c r="P7" s="28" t="s">
        <v>9</v>
      </c>
      <c r="Q7" s="29" t="s">
        <v>10</v>
      </c>
      <c r="R7" s="34" t="s">
        <v>14</v>
      </c>
      <c r="S7" s="32" t="s">
        <v>29</v>
      </c>
      <c r="T7" s="31" t="s">
        <v>11</v>
      </c>
      <c r="U7" s="30" t="s">
        <v>12</v>
      </c>
      <c r="V7" s="24" t="s">
        <v>13</v>
      </c>
      <c r="W7" s="29" t="s">
        <v>10</v>
      </c>
      <c r="X7" s="28" t="s">
        <v>9</v>
      </c>
      <c r="Y7" s="32" t="s">
        <v>29</v>
      </c>
      <c r="Z7" s="35" t="s">
        <v>15</v>
      </c>
      <c r="AA7" s="34" t="s">
        <v>14</v>
      </c>
      <c r="AB7" s="29" t="s">
        <v>10</v>
      </c>
      <c r="AC7" s="28" t="s">
        <v>9</v>
      </c>
      <c r="AD7" s="29" t="s">
        <v>10</v>
      </c>
      <c r="AE7" s="32" t="s">
        <v>29</v>
      </c>
      <c r="AF7" s="28" t="s">
        <v>9</v>
      </c>
      <c r="AG7" s="29" t="s">
        <v>10</v>
      </c>
      <c r="AH7" s="28" t="s">
        <v>9</v>
      </c>
    </row>
    <row r="8" spans="1:34" ht="19.95" customHeight="1" x14ac:dyDescent="0.3">
      <c r="A8" s="18">
        <v>5</v>
      </c>
      <c r="B8" s="29" t="s">
        <v>10</v>
      </c>
      <c r="C8" s="28" t="s">
        <v>9</v>
      </c>
      <c r="D8" s="27" t="s">
        <v>30</v>
      </c>
      <c r="E8" s="28" t="s">
        <v>9</v>
      </c>
      <c r="F8" s="34" t="s">
        <v>14</v>
      </c>
      <c r="G8" s="29" t="s">
        <v>10</v>
      </c>
      <c r="H8" s="28" t="s">
        <v>9</v>
      </c>
      <c r="I8" s="29" t="s">
        <v>10</v>
      </c>
      <c r="J8" s="31" t="s">
        <v>11</v>
      </c>
      <c r="K8" s="28" t="s">
        <v>9</v>
      </c>
      <c r="L8" s="29" t="s">
        <v>10</v>
      </c>
      <c r="M8" s="28" t="s">
        <v>9</v>
      </c>
      <c r="N8" s="29" t="s">
        <v>10</v>
      </c>
      <c r="O8" s="31" t="s">
        <v>11</v>
      </c>
      <c r="P8" s="29" t="s">
        <v>10</v>
      </c>
      <c r="Q8" s="28" t="s">
        <v>9</v>
      </c>
      <c r="R8" s="29" t="s">
        <v>10</v>
      </c>
      <c r="S8" s="33" t="s">
        <v>34</v>
      </c>
      <c r="T8" s="32" t="s">
        <v>29</v>
      </c>
      <c r="U8" s="31" t="s">
        <v>11</v>
      </c>
      <c r="V8" s="30" t="s">
        <v>12</v>
      </c>
      <c r="W8" s="24" t="s">
        <v>13</v>
      </c>
      <c r="X8" s="29" t="s">
        <v>10</v>
      </c>
      <c r="Y8" s="28" t="s">
        <v>9</v>
      </c>
      <c r="Z8" s="27" t="s">
        <v>30</v>
      </c>
      <c r="AA8" s="35" t="s">
        <v>15</v>
      </c>
      <c r="AB8" s="34" t="s">
        <v>14</v>
      </c>
      <c r="AC8" s="29" t="s">
        <v>10</v>
      </c>
      <c r="AD8" s="28" t="s">
        <v>9</v>
      </c>
      <c r="AE8" s="34" t="s">
        <v>14</v>
      </c>
      <c r="AF8" s="31" t="s">
        <v>11</v>
      </c>
      <c r="AG8" s="28" t="s">
        <v>9</v>
      </c>
      <c r="AH8" s="29" t="s">
        <v>10</v>
      </c>
    </row>
    <row r="9" spans="1:34" ht="19.95" customHeight="1" x14ac:dyDescent="0.3">
      <c r="A9" s="18">
        <v>6</v>
      </c>
      <c r="B9" s="24" t="s">
        <v>13</v>
      </c>
      <c r="C9" s="29" t="s">
        <v>10</v>
      </c>
      <c r="D9" s="28" t="s">
        <v>9</v>
      </c>
      <c r="E9" s="27" t="s">
        <v>30</v>
      </c>
      <c r="F9" s="35" t="s">
        <v>15</v>
      </c>
      <c r="G9" s="34" t="s">
        <v>14</v>
      </c>
      <c r="H9" s="29" t="s">
        <v>10</v>
      </c>
      <c r="I9" s="28" t="s">
        <v>9</v>
      </c>
      <c r="J9" s="29" t="s">
        <v>10</v>
      </c>
      <c r="K9" s="32" t="s">
        <v>29</v>
      </c>
      <c r="L9" s="28" t="s">
        <v>9</v>
      </c>
      <c r="M9" s="29" t="s">
        <v>10</v>
      </c>
      <c r="N9" s="28" t="s">
        <v>9</v>
      </c>
      <c r="O9" s="29" t="s">
        <v>10</v>
      </c>
      <c r="P9" s="31" t="s">
        <v>11</v>
      </c>
      <c r="Q9" s="29" t="s">
        <v>10</v>
      </c>
      <c r="R9" s="28" t="s">
        <v>9</v>
      </c>
      <c r="S9" s="29" t="s">
        <v>10</v>
      </c>
      <c r="T9" s="34" t="s">
        <v>14</v>
      </c>
      <c r="U9" s="32" t="s">
        <v>29</v>
      </c>
      <c r="V9" s="31" t="s">
        <v>11</v>
      </c>
      <c r="W9" s="30" t="s">
        <v>12</v>
      </c>
      <c r="X9" s="24" t="s">
        <v>13</v>
      </c>
      <c r="Y9" s="29" t="s">
        <v>10</v>
      </c>
      <c r="Z9" s="28" t="s">
        <v>9</v>
      </c>
      <c r="AA9" s="27" t="s">
        <v>30</v>
      </c>
      <c r="AB9" s="35" t="s">
        <v>15</v>
      </c>
      <c r="AC9" s="34" t="s">
        <v>14</v>
      </c>
      <c r="AD9" s="29" t="s">
        <v>10</v>
      </c>
      <c r="AE9" s="28" t="s">
        <v>9</v>
      </c>
      <c r="AF9" s="29" t="s">
        <v>10</v>
      </c>
      <c r="AG9" s="32" t="s">
        <v>29</v>
      </c>
      <c r="AH9" s="28" t="s">
        <v>9</v>
      </c>
    </row>
    <row r="10" spans="1:34" ht="19.95" customHeight="1" x14ac:dyDescent="0.3">
      <c r="A10" s="18">
        <v>7</v>
      </c>
      <c r="B10" s="30" t="s">
        <v>12</v>
      </c>
      <c r="C10" s="24" t="s">
        <v>13</v>
      </c>
      <c r="D10" s="29" t="s">
        <v>10</v>
      </c>
      <c r="E10" s="28" t="s">
        <v>9</v>
      </c>
      <c r="F10" s="27" t="s">
        <v>30</v>
      </c>
      <c r="G10" s="28" t="s">
        <v>9</v>
      </c>
      <c r="H10" s="34" t="s">
        <v>14</v>
      </c>
      <c r="I10" s="29" t="s">
        <v>10</v>
      </c>
      <c r="J10" s="28" t="s">
        <v>9</v>
      </c>
      <c r="K10" s="29" t="s">
        <v>10</v>
      </c>
      <c r="L10" s="31" t="s">
        <v>11</v>
      </c>
      <c r="M10" s="28" t="s">
        <v>9</v>
      </c>
      <c r="N10" s="29" t="s">
        <v>10</v>
      </c>
      <c r="O10" s="28" t="s">
        <v>9</v>
      </c>
      <c r="P10" s="29" t="s">
        <v>10</v>
      </c>
      <c r="Q10" s="31" t="s">
        <v>11</v>
      </c>
      <c r="R10" s="29" t="s">
        <v>10</v>
      </c>
      <c r="S10" s="28" t="s">
        <v>9</v>
      </c>
      <c r="T10" s="29" t="s">
        <v>10</v>
      </c>
      <c r="U10" s="33" t="s">
        <v>34</v>
      </c>
      <c r="V10" s="32" t="s">
        <v>29</v>
      </c>
      <c r="W10" s="31" t="s">
        <v>11</v>
      </c>
      <c r="X10" s="30" t="s">
        <v>12</v>
      </c>
      <c r="Y10" s="24" t="s">
        <v>13</v>
      </c>
      <c r="Z10" s="29" t="s">
        <v>10</v>
      </c>
      <c r="AA10" s="28" t="s">
        <v>9</v>
      </c>
      <c r="AB10" s="27" t="s">
        <v>30</v>
      </c>
      <c r="AC10" s="35" t="s">
        <v>15</v>
      </c>
      <c r="AD10" s="34" t="s">
        <v>14</v>
      </c>
      <c r="AE10" s="29" t="s">
        <v>10</v>
      </c>
      <c r="AF10" s="28" t="s">
        <v>9</v>
      </c>
      <c r="AG10" s="29" t="s">
        <v>10</v>
      </c>
      <c r="AH10" s="31" t="s">
        <v>11</v>
      </c>
    </row>
    <row r="11" spans="1:34" ht="19.95" customHeight="1" x14ac:dyDescent="0.3">
      <c r="A11" s="18">
        <v>8</v>
      </c>
      <c r="B11" s="31" t="s">
        <v>11</v>
      </c>
      <c r="C11" s="30" t="s">
        <v>12</v>
      </c>
      <c r="D11" s="24" t="s">
        <v>13</v>
      </c>
      <c r="E11" s="29" t="s">
        <v>10</v>
      </c>
      <c r="F11" s="28" t="s">
        <v>9</v>
      </c>
      <c r="G11" s="34" t="s">
        <v>14</v>
      </c>
      <c r="H11" s="35" t="s">
        <v>15</v>
      </c>
      <c r="I11" s="34" t="s">
        <v>14</v>
      </c>
      <c r="J11" s="29" t="s">
        <v>10</v>
      </c>
      <c r="K11" s="28" t="s">
        <v>9</v>
      </c>
      <c r="L11" s="29" t="s">
        <v>10</v>
      </c>
      <c r="M11" s="32" t="s">
        <v>29</v>
      </c>
      <c r="N11" s="28" t="s">
        <v>9</v>
      </c>
      <c r="O11" s="29" t="s">
        <v>10</v>
      </c>
      <c r="P11" s="28" t="s">
        <v>9</v>
      </c>
      <c r="Q11" s="29" t="s">
        <v>10</v>
      </c>
      <c r="R11" s="31" t="s">
        <v>11</v>
      </c>
      <c r="S11" s="29" t="s">
        <v>10</v>
      </c>
      <c r="T11" s="28" t="s">
        <v>9</v>
      </c>
      <c r="U11" s="29" t="s">
        <v>10</v>
      </c>
      <c r="V11" s="34" t="s">
        <v>14</v>
      </c>
      <c r="W11" s="32" t="s">
        <v>29</v>
      </c>
      <c r="X11" s="31" t="s">
        <v>11</v>
      </c>
      <c r="Y11" s="30" t="s">
        <v>12</v>
      </c>
      <c r="Z11" s="24" t="s">
        <v>13</v>
      </c>
      <c r="AA11" s="29" t="s">
        <v>10</v>
      </c>
      <c r="AB11" s="28" t="s">
        <v>9</v>
      </c>
      <c r="AC11" s="27" t="s">
        <v>30</v>
      </c>
      <c r="AD11" s="35" t="s">
        <v>15</v>
      </c>
      <c r="AE11" s="34" t="s">
        <v>14</v>
      </c>
      <c r="AF11" s="29" t="s">
        <v>10</v>
      </c>
      <c r="AG11" s="28" t="s">
        <v>9</v>
      </c>
      <c r="AH11" s="29" t="s">
        <v>10</v>
      </c>
    </row>
    <row r="12" spans="1:34" ht="19.95" customHeight="1" x14ac:dyDescent="0.3">
      <c r="A12" s="18">
        <v>9</v>
      </c>
      <c r="B12" s="32" t="s">
        <v>29</v>
      </c>
      <c r="C12" s="31" t="s">
        <v>11</v>
      </c>
      <c r="D12" s="30" t="s">
        <v>12</v>
      </c>
      <c r="E12" s="24" t="s">
        <v>13</v>
      </c>
      <c r="F12" s="29" t="s">
        <v>10</v>
      </c>
      <c r="G12" s="28" t="s">
        <v>9</v>
      </c>
      <c r="H12" s="27" t="s">
        <v>30</v>
      </c>
      <c r="I12" s="28" t="s">
        <v>9</v>
      </c>
      <c r="J12" s="34" t="s">
        <v>14</v>
      </c>
      <c r="K12" s="29" t="s">
        <v>10</v>
      </c>
      <c r="L12" s="28" t="s">
        <v>9</v>
      </c>
      <c r="M12" s="29" t="s">
        <v>10</v>
      </c>
      <c r="N12" s="31" t="s">
        <v>11</v>
      </c>
      <c r="O12" s="28" t="s">
        <v>9</v>
      </c>
      <c r="P12" s="29" t="s">
        <v>10</v>
      </c>
      <c r="Q12" s="28" t="s">
        <v>9</v>
      </c>
      <c r="R12" s="29" t="s">
        <v>10</v>
      </c>
      <c r="S12" s="31" t="s">
        <v>11</v>
      </c>
      <c r="T12" s="29" t="s">
        <v>10</v>
      </c>
      <c r="U12" s="28" t="s">
        <v>9</v>
      </c>
      <c r="V12" s="29" t="s">
        <v>10</v>
      </c>
      <c r="W12" s="33" t="s">
        <v>34</v>
      </c>
      <c r="X12" s="32" t="s">
        <v>29</v>
      </c>
      <c r="Y12" s="31" t="s">
        <v>11</v>
      </c>
      <c r="Z12" s="30" t="s">
        <v>12</v>
      </c>
      <c r="AA12" s="24" t="s">
        <v>13</v>
      </c>
      <c r="AB12" s="29" t="s">
        <v>10</v>
      </c>
      <c r="AC12" s="28" t="s">
        <v>9</v>
      </c>
      <c r="AD12" s="27" t="s">
        <v>30</v>
      </c>
      <c r="AE12" s="35" t="s">
        <v>15</v>
      </c>
      <c r="AF12" s="34" t="s">
        <v>14</v>
      </c>
      <c r="AG12" s="29" t="s">
        <v>10</v>
      </c>
      <c r="AH12" s="28" t="s">
        <v>9</v>
      </c>
    </row>
    <row r="13" spans="1:34" ht="19.95" customHeight="1" x14ac:dyDescent="0.3">
      <c r="A13" s="18">
        <v>10</v>
      </c>
      <c r="B13" s="33" t="s">
        <v>34</v>
      </c>
      <c r="C13" s="32" t="s">
        <v>29</v>
      </c>
      <c r="D13" s="31" t="s">
        <v>11</v>
      </c>
      <c r="E13" s="30" t="s">
        <v>12</v>
      </c>
      <c r="F13" s="24" t="s">
        <v>13</v>
      </c>
      <c r="G13" s="29" t="s">
        <v>10</v>
      </c>
      <c r="H13" s="28" t="s">
        <v>9</v>
      </c>
      <c r="I13" s="30" t="s">
        <v>12</v>
      </c>
      <c r="J13" s="35" t="s">
        <v>15</v>
      </c>
      <c r="K13" s="34" t="s">
        <v>14</v>
      </c>
      <c r="L13" s="29" t="s">
        <v>10</v>
      </c>
      <c r="M13" s="28" t="s">
        <v>9</v>
      </c>
      <c r="N13" s="29" t="s">
        <v>10</v>
      </c>
      <c r="O13" s="32" t="s">
        <v>29</v>
      </c>
      <c r="P13" s="28" t="s">
        <v>9</v>
      </c>
      <c r="Q13" s="29" t="s">
        <v>10</v>
      </c>
      <c r="R13" s="28" t="s">
        <v>9</v>
      </c>
      <c r="S13" s="29" t="s">
        <v>10</v>
      </c>
      <c r="T13" s="31" t="s">
        <v>11</v>
      </c>
      <c r="U13" s="29" t="s">
        <v>10</v>
      </c>
      <c r="V13" s="28" t="s">
        <v>9</v>
      </c>
      <c r="W13" s="29" t="s">
        <v>10</v>
      </c>
      <c r="X13" s="34" t="s">
        <v>14</v>
      </c>
      <c r="Y13" s="32" t="s">
        <v>29</v>
      </c>
      <c r="Z13" s="31" t="s">
        <v>11</v>
      </c>
      <c r="AA13" s="30" t="s">
        <v>12</v>
      </c>
      <c r="AB13" s="24" t="s">
        <v>13</v>
      </c>
      <c r="AC13" s="29" t="s">
        <v>10</v>
      </c>
      <c r="AD13" s="28" t="s">
        <v>9</v>
      </c>
      <c r="AE13" s="27" t="s">
        <v>30</v>
      </c>
      <c r="AF13" s="35" t="s">
        <v>15</v>
      </c>
      <c r="AG13" s="34" t="s">
        <v>14</v>
      </c>
      <c r="AH13" s="29" t="s">
        <v>10</v>
      </c>
    </row>
    <row r="14" spans="1:34" ht="19.95" customHeight="1" x14ac:dyDescent="0.3">
      <c r="A14" s="18">
        <v>11</v>
      </c>
      <c r="B14" s="29" t="s">
        <v>10</v>
      </c>
      <c r="C14" s="28" t="s">
        <v>9</v>
      </c>
      <c r="D14" s="32" t="s">
        <v>29</v>
      </c>
      <c r="E14" s="31" t="s">
        <v>11</v>
      </c>
      <c r="F14" s="30" t="s">
        <v>12</v>
      </c>
      <c r="G14" s="24" t="s">
        <v>13</v>
      </c>
      <c r="H14" s="29" t="s">
        <v>10</v>
      </c>
      <c r="I14" s="28" t="s">
        <v>9</v>
      </c>
      <c r="J14" s="34" t="s">
        <v>14</v>
      </c>
      <c r="K14" s="28" t="s">
        <v>9</v>
      </c>
      <c r="L14" s="34" t="s">
        <v>14</v>
      </c>
      <c r="M14" s="29" t="s">
        <v>10</v>
      </c>
      <c r="N14" s="28" t="s">
        <v>9</v>
      </c>
      <c r="O14" s="29" t="s">
        <v>10</v>
      </c>
      <c r="P14" s="31" t="s">
        <v>11</v>
      </c>
      <c r="Q14" s="28" t="s">
        <v>9</v>
      </c>
      <c r="R14" s="29" t="s">
        <v>10</v>
      </c>
      <c r="S14" s="28" t="s">
        <v>9</v>
      </c>
      <c r="T14" s="29" t="s">
        <v>10</v>
      </c>
      <c r="U14" s="31" t="s">
        <v>11</v>
      </c>
      <c r="V14" s="29" t="s">
        <v>10</v>
      </c>
      <c r="W14" s="28" t="s">
        <v>9</v>
      </c>
      <c r="X14" s="29" t="s">
        <v>10</v>
      </c>
      <c r="Y14" s="33" t="s">
        <v>34</v>
      </c>
      <c r="Z14" s="32" t="s">
        <v>29</v>
      </c>
      <c r="AA14" s="31" t="s">
        <v>11</v>
      </c>
      <c r="AB14" s="33" t="s">
        <v>34</v>
      </c>
      <c r="AC14" s="24" t="s">
        <v>13</v>
      </c>
      <c r="AD14" s="29" t="s">
        <v>10</v>
      </c>
      <c r="AE14" s="28" t="s">
        <v>9</v>
      </c>
      <c r="AF14" s="27" t="s">
        <v>30</v>
      </c>
      <c r="AG14" s="35" t="s">
        <v>15</v>
      </c>
      <c r="AH14" s="34" t="s">
        <v>14</v>
      </c>
    </row>
    <row r="15" spans="1:34" ht="19.95" customHeight="1" x14ac:dyDescent="0.3">
      <c r="A15" s="18">
        <v>12</v>
      </c>
      <c r="B15" s="28" t="s">
        <v>9</v>
      </c>
      <c r="C15" s="29" t="s">
        <v>10</v>
      </c>
      <c r="D15" s="31" t="s">
        <v>11</v>
      </c>
      <c r="E15" s="32" t="s">
        <v>29</v>
      </c>
      <c r="F15" s="31" t="s">
        <v>11</v>
      </c>
      <c r="G15" s="30" t="s">
        <v>12</v>
      </c>
      <c r="H15" s="24" t="s">
        <v>13</v>
      </c>
      <c r="I15" s="29" t="s">
        <v>10</v>
      </c>
      <c r="J15" s="28" t="s">
        <v>9</v>
      </c>
      <c r="K15" s="27" t="s">
        <v>30</v>
      </c>
      <c r="L15" s="35" t="s">
        <v>15</v>
      </c>
      <c r="M15" s="34" t="s">
        <v>14</v>
      </c>
      <c r="N15" s="29" t="s">
        <v>10</v>
      </c>
      <c r="O15" s="28" t="s">
        <v>9</v>
      </c>
      <c r="P15" s="29" t="s">
        <v>10</v>
      </c>
      <c r="Q15" s="32" t="s">
        <v>29</v>
      </c>
      <c r="R15" s="28" t="s">
        <v>9</v>
      </c>
      <c r="S15" s="29" t="s">
        <v>10</v>
      </c>
      <c r="T15" s="28" t="s">
        <v>9</v>
      </c>
      <c r="U15" s="29" t="s">
        <v>10</v>
      </c>
      <c r="V15" s="31" t="s">
        <v>11</v>
      </c>
      <c r="W15" s="29" t="s">
        <v>10</v>
      </c>
      <c r="X15" s="28" t="s">
        <v>9</v>
      </c>
      <c r="Y15" s="29" t="s">
        <v>10</v>
      </c>
      <c r="Z15" s="34" t="s">
        <v>14</v>
      </c>
      <c r="AA15" s="32" t="s">
        <v>29</v>
      </c>
      <c r="AB15" s="31" t="s">
        <v>11</v>
      </c>
      <c r="AC15" s="30" t="s">
        <v>12</v>
      </c>
      <c r="AD15" s="24" t="s">
        <v>13</v>
      </c>
      <c r="AE15" s="29" t="s">
        <v>10</v>
      </c>
      <c r="AF15" s="28" t="s">
        <v>9</v>
      </c>
      <c r="AG15" s="27" t="s">
        <v>30</v>
      </c>
      <c r="AH15" s="35" t="s">
        <v>15</v>
      </c>
    </row>
    <row r="16" spans="1:34" ht="19.95" customHeight="1" x14ac:dyDescent="0.3">
      <c r="A16" s="18">
        <v>13</v>
      </c>
      <c r="B16" s="29" t="s">
        <v>10</v>
      </c>
      <c r="C16" s="28" t="s">
        <v>9</v>
      </c>
      <c r="D16" s="29" t="s">
        <v>10</v>
      </c>
      <c r="E16" s="34" t="s">
        <v>14</v>
      </c>
      <c r="F16" s="32" t="s">
        <v>29</v>
      </c>
      <c r="G16" s="31" t="s">
        <v>11</v>
      </c>
      <c r="H16" s="30" t="s">
        <v>12</v>
      </c>
      <c r="I16" s="24" t="s">
        <v>13</v>
      </c>
      <c r="J16" s="29" t="s">
        <v>10</v>
      </c>
      <c r="K16" s="28" t="s">
        <v>9</v>
      </c>
      <c r="L16" s="27" t="s">
        <v>30</v>
      </c>
      <c r="M16" s="28" t="s">
        <v>9</v>
      </c>
      <c r="N16" s="34" t="s">
        <v>14</v>
      </c>
      <c r="O16" s="29" t="s">
        <v>10</v>
      </c>
      <c r="P16" s="28" t="s">
        <v>9</v>
      </c>
      <c r="Q16" s="29" t="s">
        <v>10</v>
      </c>
      <c r="R16" s="31" t="s">
        <v>11</v>
      </c>
      <c r="S16" s="28" t="s">
        <v>9</v>
      </c>
      <c r="T16" s="29" t="s">
        <v>10</v>
      </c>
      <c r="U16" s="28" t="s">
        <v>9</v>
      </c>
      <c r="V16" s="29" t="s">
        <v>10</v>
      </c>
      <c r="W16" s="31" t="s">
        <v>11</v>
      </c>
      <c r="X16" s="29" t="s">
        <v>10</v>
      </c>
      <c r="Y16" s="28" t="s">
        <v>9</v>
      </c>
      <c r="Z16" s="29" t="s">
        <v>10</v>
      </c>
      <c r="AA16" s="33" t="s">
        <v>34</v>
      </c>
      <c r="AB16" s="32" t="s">
        <v>29</v>
      </c>
      <c r="AC16" s="31" t="s">
        <v>11</v>
      </c>
      <c r="AD16" s="30" t="s">
        <v>12</v>
      </c>
      <c r="AE16" s="24" t="s">
        <v>13</v>
      </c>
      <c r="AF16" s="29" t="s">
        <v>10</v>
      </c>
      <c r="AG16" s="28" t="s">
        <v>9</v>
      </c>
      <c r="AH16" s="27" t="s">
        <v>30</v>
      </c>
    </row>
    <row r="17" spans="1:34" ht="19.95" customHeight="1" x14ac:dyDescent="0.3">
      <c r="A17" s="18">
        <v>14</v>
      </c>
      <c r="B17" s="31" t="s">
        <v>11</v>
      </c>
      <c r="C17" s="29" t="s">
        <v>10</v>
      </c>
      <c r="D17" s="28" t="s">
        <v>9</v>
      </c>
      <c r="E17" s="29" t="s">
        <v>10</v>
      </c>
      <c r="F17" s="33" t="s">
        <v>34</v>
      </c>
      <c r="G17" s="32" t="s">
        <v>29</v>
      </c>
      <c r="H17" s="31" t="s">
        <v>11</v>
      </c>
      <c r="I17" s="30" t="s">
        <v>12</v>
      </c>
      <c r="J17" s="24" t="s">
        <v>13</v>
      </c>
      <c r="K17" s="29" t="s">
        <v>10</v>
      </c>
      <c r="L17" s="28" t="s">
        <v>9</v>
      </c>
      <c r="M17" s="27" t="s">
        <v>30</v>
      </c>
      <c r="N17" s="35" t="s">
        <v>15</v>
      </c>
      <c r="O17" s="34" t="s">
        <v>14</v>
      </c>
      <c r="P17" s="29" t="s">
        <v>10</v>
      </c>
      <c r="Q17" s="28" t="s">
        <v>9</v>
      </c>
      <c r="R17" s="29" t="s">
        <v>10</v>
      </c>
      <c r="S17" s="32" t="s">
        <v>29</v>
      </c>
      <c r="T17" s="28" t="s">
        <v>9</v>
      </c>
      <c r="U17" s="29" t="s">
        <v>10</v>
      </c>
      <c r="V17" s="28" t="s">
        <v>9</v>
      </c>
      <c r="W17" s="29" t="s">
        <v>10</v>
      </c>
      <c r="X17" s="31" t="s">
        <v>11</v>
      </c>
      <c r="Y17" s="29" t="s">
        <v>10</v>
      </c>
      <c r="Z17" s="28" t="s">
        <v>9</v>
      </c>
      <c r="AA17" s="29" t="s">
        <v>10</v>
      </c>
      <c r="AB17" s="34" t="s">
        <v>14</v>
      </c>
      <c r="AC17" s="32" t="s">
        <v>29</v>
      </c>
      <c r="AD17" s="31" t="s">
        <v>11</v>
      </c>
      <c r="AE17" s="30" t="s">
        <v>12</v>
      </c>
      <c r="AF17" s="24" t="s">
        <v>13</v>
      </c>
      <c r="AG17" s="29" t="s">
        <v>10</v>
      </c>
      <c r="AH17" s="28" t="s">
        <v>9</v>
      </c>
    </row>
    <row r="18" spans="1:34" ht="19.95" customHeight="1" x14ac:dyDescent="0.3">
      <c r="A18" s="18">
        <v>15</v>
      </c>
      <c r="B18" s="29" t="s">
        <v>10</v>
      </c>
      <c r="C18" s="31" t="s">
        <v>11</v>
      </c>
      <c r="D18" s="29" t="s">
        <v>10</v>
      </c>
      <c r="E18" s="28" t="s">
        <v>9</v>
      </c>
      <c r="F18" s="29" t="s">
        <v>10</v>
      </c>
      <c r="G18" s="34" t="s">
        <v>14</v>
      </c>
      <c r="H18" s="32" t="s">
        <v>29</v>
      </c>
      <c r="I18" s="31" t="s">
        <v>11</v>
      </c>
      <c r="J18" s="30" t="s">
        <v>12</v>
      </c>
      <c r="K18" s="24" t="s">
        <v>13</v>
      </c>
      <c r="L18" s="29" t="s">
        <v>10</v>
      </c>
      <c r="M18" s="28" t="s">
        <v>9</v>
      </c>
      <c r="N18" s="27" t="s">
        <v>30</v>
      </c>
      <c r="O18" s="28" t="s">
        <v>9</v>
      </c>
      <c r="P18" s="34" t="s">
        <v>14</v>
      </c>
      <c r="Q18" s="29" t="s">
        <v>10</v>
      </c>
      <c r="R18" s="28" t="s">
        <v>9</v>
      </c>
      <c r="S18" s="29" t="s">
        <v>10</v>
      </c>
      <c r="T18" s="31" t="s">
        <v>11</v>
      </c>
      <c r="U18" s="28" t="s">
        <v>9</v>
      </c>
      <c r="V18" s="29" t="s">
        <v>10</v>
      </c>
      <c r="W18" s="28" t="s">
        <v>9</v>
      </c>
      <c r="X18" s="29" t="s">
        <v>10</v>
      </c>
      <c r="Y18" s="31" t="s">
        <v>11</v>
      </c>
      <c r="Z18" s="29" t="s">
        <v>10</v>
      </c>
      <c r="AA18" s="28" t="s">
        <v>9</v>
      </c>
      <c r="AB18" s="29" t="s">
        <v>10</v>
      </c>
      <c r="AC18" s="33" t="s">
        <v>34</v>
      </c>
      <c r="AD18" s="32" t="s">
        <v>29</v>
      </c>
      <c r="AE18" s="31" t="s">
        <v>11</v>
      </c>
      <c r="AF18" s="30" t="s">
        <v>12</v>
      </c>
      <c r="AG18" s="24" t="s">
        <v>13</v>
      </c>
      <c r="AH18" s="29" t="s">
        <v>10</v>
      </c>
    </row>
    <row r="19" spans="1:34" ht="19.95" customHeight="1" x14ac:dyDescent="0.3">
      <c r="A19" s="18">
        <v>16</v>
      </c>
      <c r="B19" s="28" t="s">
        <v>9</v>
      </c>
      <c r="C19" s="29" t="s">
        <v>10</v>
      </c>
      <c r="D19" s="31" t="s">
        <v>11</v>
      </c>
      <c r="E19" s="29" t="s">
        <v>10</v>
      </c>
      <c r="F19" s="28" t="s">
        <v>9</v>
      </c>
      <c r="G19" s="29" t="s">
        <v>10</v>
      </c>
      <c r="H19" s="33" t="s">
        <v>34</v>
      </c>
      <c r="I19" s="32" t="s">
        <v>29</v>
      </c>
      <c r="J19" s="31" t="s">
        <v>11</v>
      </c>
      <c r="K19" s="30" t="s">
        <v>12</v>
      </c>
      <c r="L19" s="24" t="s">
        <v>13</v>
      </c>
      <c r="M19" s="29" t="s">
        <v>10</v>
      </c>
      <c r="N19" s="28" t="s">
        <v>9</v>
      </c>
      <c r="O19" s="27" t="s">
        <v>30</v>
      </c>
      <c r="P19" s="35" t="s">
        <v>15</v>
      </c>
      <c r="Q19" s="34" t="s">
        <v>14</v>
      </c>
      <c r="R19" s="29" t="s">
        <v>10</v>
      </c>
      <c r="S19" s="28" t="s">
        <v>9</v>
      </c>
      <c r="T19" s="29" t="s">
        <v>10</v>
      </c>
      <c r="U19" s="32" t="s">
        <v>29</v>
      </c>
      <c r="V19" s="28" t="s">
        <v>9</v>
      </c>
      <c r="W19" s="29" t="s">
        <v>10</v>
      </c>
      <c r="X19" s="28" t="s">
        <v>9</v>
      </c>
      <c r="Y19" s="29" t="s">
        <v>10</v>
      </c>
      <c r="Z19" s="31" t="s">
        <v>11</v>
      </c>
      <c r="AA19" s="29" t="s">
        <v>10</v>
      </c>
      <c r="AB19" s="28" t="s">
        <v>9</v>
      </c>
      <c r="AC19" s="29" t="s">
        <v>10</v>
      </c>
      <c r="AD19" s="33" t="s">
        <v>34</v>
      </c>
      <c r="AE19" s="32" t="s">
        <v>29</v>
      </c>
      <c r="AF19" s="31" t="s">
        <v>11</v>
      </c>
      <c r="AG19" s="30" t="s">
        <v>12</v>
      </c>
      <c r="AH19" s="24" t="s">
        <v>13</v>
      </c>
    </row>
    <row r="20" spans="1:34" ht="19.95" customHeight="1" x14ac:dyDescent="0.3">
      <c r="A20" s="18">
        <v>17</v>
      </c>
      <c r="B20" s="29" t="s">
        <v>10</v>
      </c>
      <c r="C20" s="25" t="s">
        <v>38</v>
      </c>
      <c r="D20" s="29" t="s">
        <v>10</v>
      </c>
      <c r="E20" s="31" t="s">
        <v>11</v>
      </c>
      <c r="F20" s="29" t="s">
        <v>10</v>
      </c>
      <c r="G20" s="28" t="s">
        <v>9</v>
      </c>
      <c r="H20" s="29" t="s">
        <v>10</v>
      </c>
      <c r="I20" s="33" t="s">
        <v>34</v>
      </c>
      <c r="J20" s="32" t="s">
        <v>29</v>
      </c>
      <c r="K20" s="31" t="s">
        <v>11</v>
      </c>
      <c r="L20" s="30" t="s">
        <v>12</v>
      </c>
      <c r="M20" s="24" t="s">
        <v>13</v>
      </c>
      <c r="N20" s="29" t="s">
        <v>10</v>
      </c>
      <c r="O20" s="28" t="s">
        <v>9</v>
      </c>
      <c r="P20" s="24" t="s">
        <v>13</v>
      </c>
      <c r="Q20" s="28" t="s">
        <v>9</v>
      </c>
      <c r="R20" s="34" t="s">
        <v>14</v>
      </c>
      <c r="S20" s="29" t="s">
        <v>10</v>
      </c>
      <c r="T20" s="28" t="s">
        <v>9</v>
      </c>
      <c r="U20" s="29" t="s">
        <v>10</v>
      </c>
      <c r="V20" s="31" t="s">
        <v>11</v>
      </c>
      <c r="W20" s="28" t="s">
        <v>9</v>
      </c>
      <c r="X20" s="29" t="s">
        <v>10</v>
      </c>
      <c r="Y20" s="28" t="s">
        <v>9</v>
      </c>
      <c r="Z20" s="29" t="s">
        <v>10</v>
      </c>
      <c r="AA20" s="31" t="s">
        <v>11</v>
      </c>
      <c r="AB20" s="29" t="s">
        <v>10</v>
      </c>
      <c r="AC20" s="28" t="s">
        <v>9</v>
      </c>
      <c r="AD20" s="29" t="s">
        <v>10</v>
      </c>
      <c r="AE20" s="33" t="s">
        <v>34</v>
      </c>
      <c r="AF20" s="32" t="s">
        <v>29</v>
      </c>
      <c r="AG20" s="31" t="s">
        <v>11</v>
      </c>
      <c r="AH20" s="30" t="s">
        <v>12</v>
      </c>
    </row>
    <row r="21" spans="1:34" ht="19.95" customHeight="1" x14ac:dyDescent="0.3">
      <c r="A21" s="18">
        <v>18</v>
      </c>
      <c r="B21" s="28" t="s">
        <v>9</v>
      </c>
      <c r="C21" s="29" t="s">
        <v>10</v>
      </c>
      <c r="D21" s="33" t="s">
        <v>34</v>
      </c>
      <c r="E21" s="29" t="s">
        <v>10</v>
      </c>
      <c r="F21" s="31" t="s">
        <v>11</v>
      </c>
      <c r="G21" s="29" t="s">
        <v>10</v>
      </c>
      <c r="H21" s="28" t="s">
        <v>9</v>
      </c>
      <c r="I21" s="29" t="s">
        <v>10</v>
      </c>
      <c r="J21" s="28" t="s">
        <v>9</v>
      </c>
      <c r="K21" s="32" t="s">
        <v>29</v>
      </c>
      <c r="L21" s="31" t="s">
        <v>11</v>
      </c>
      <c r="M21" s="30" t="s">
        <v>12</v>
      </c>
      <c r="N21" s="24" t="s">
        <v>13</v>
      </c>
      <c r="O21" s="29" t="s">
        <v>10</v>
      </c>
      <c r="P21" s="28" t="s">
        <v>9</v>
      </c>
      <c r="Q21" s="27" t="s">
        <v>30</v>
      </c>
      <c r="R21" s="35" t="s">
        <v>15</v>
      </c>
      <c r="S21" s="34" t="s">
        <v>14</v>
      </c>
      <c r="T21" s="29" t="s">
        <v>10</v>
      </c>
      <c r="U21" s="28" t="s">
        <v>9</v>
      </c>
      <c r="V21" s="29" t="s">
        <v>10</v>
      </c>
      <c r="W21" s="32" t="s">
        <v>29</v>
      </c>
      <c r="X21" s="28" t="s">
        <v>9</v>
      </c>
      <c r="Y21" s="29" t="s">
        <v>10</v>
      </c>
      <c r="Z21" s="28" t="s">
        <v>9</v>
      </c>
      <c r="AA21" s="29" t="s">
        <v>10</v>
      </c>
      <c r="AB21" s="31" t="s">
        <v>11</v>
      </c>
      <c r="AC21" s="29" t="s">
        <v>10</v>
      </c>
      <c r="AD21" s="28" t="s">
        <v>9</v>
      </c>
      <c r="AE21" s="29" t="s">
        <v>10</v>
      </c>
      <c r="AF21" s="33" t="s">
        <v>34</v>
      </c>
      <c r="AG21" s="32" t="s">
        <v>29</v>
      </c>
      <c r="AH21" s="31" t="s">
        <v>11</v>
      </c>
    </row>
    <row r="22" spans="1:34" ht="19.95" customHeight="1" x14ac:dyDescent="0.3">
      <c r="A22" s="18">
        <v>19</v>
      </c>
      <c r="B22" s="25" t="s">
        <v>38</v>
      </c>
      <c r="C22" s="28" t="s">
        <v>9</v>
      </c>
      <c r="D22" s="29" t="s">
        <v>10</v>
      </c>
      <c r="E22" s="28" t="s">
        <v>9</v>
      </c>
      <c r="F22" s="29" t="s">
        <v>10</v>
      </c>
      <c r="G22" s="31" t="s">
        <v>11</v>
      </c>
      <c r="H22" s="29" t="s">
        <v>10</v>
      </c>
      <c r="I22" s="28" t="s">
        <v>9</v>
      </c>
      <c r="J22" s="29" t="s">
        <v>10</v>
      </c>
      <c r="K22" s="33" t="s">
        <v>34</v>
      </c>
      <c r="L22" s="32" t="s">
        <v>29</v>
      </c>
      <c r="M22" s="31" t="s">
        <v>11</v>
      </c>
      <c r="N22" s="30" t="s">
        <v>12</v>
      </c>
      <c r="O22" s="24" t="s">
        <v>13</v>
      </c>
      <c r="P22" s="29" t="s">
        <v>10</v>
      </c>
      <c r="Q22" s="28" t="s">
        <v>9</v>
      </c>
      <c r="R22" s="27" t="s">
        <v>30</v>
      </c>
      <c r="S22" s="29" t="s">
        <v>10</v>
      </c>
      <c r="T22" s="34" t="s">
        <v>14</v>
      </c>
      <c r="U22" s="29" t="s">
        <v>10</v>
      </c>
      <c r="V22" s="28" t="s">
        <v>9</v>
      </c>
      <c r="W22" s="29" t="s">
        <v>10</v>
      </c>
      <c r="X22" s="30" t="s">
        <v>12</v>
      </c>
      <c r="Y22" s="28" t="s">
        <v>9</v>
      </c>
      <c r="Z22" s="29" t="s">
        <v>10</v>
      </c>
      <c r="AA22" s="28" t="s">
        <v>9</v>
      </c>
      <c r="AB22" s="29" t="s">
        <v>10</v>
      </c>
      <c r="AC22" s="31" t="s">
        <v>11</v>
      </c>
      <c r="AD22" s="29" t="s">
        <v>10</v>
      </c>
      <c r="AE22" s="28" t="s">
        <v>9</v>
      </c>
      <c r="AF22" s="29" t="s">
        <v>10</v>
      </c>
      <c r="AG22" s="33" t="s">
        <v>34</v>
      </c>
      <c r="AH22" s="32" t="s">
        <v>29</v>
      </c>
    </row>
    <row r="23" spans="1:34" ht="19.95" customHeight="1" x14ac:dyDescent="0.3">
      <c r="A23" s="18">
        <v>20</v>
      </c>
      <c r="B23" s="29" t="s">
        <v>10</v>
      </c>
      <c r="C23" s="32" t="s">
        <v>29</v>
      </c>
      <c r="D23" s="28" t="s">
        <v>9</v>
      </c>
      <c r="E23" s="29" t="s">
        <v>10</v>
      </c>
      <c r="F23" s="28" t="s">
        <v>9</v>
      </c>
      <c r="G23" s="29" t="s">
        <v>10</v>
      </c>
      <c r="H23" s="31" t="s">
        <v>11</v>
      </c>
      <c r="I23" s="29" t="s">
        <v>10</v>
      </c>
      <c r="J23" s="28" t="s">
        <v>9</v>
      </c>
      <c r="K23" s="29" t="s">
        <v>10</v>
      </c>
      <c r="L23" s="34" t="s">
        <v>14</v>
      </c>
      <c r="M23" s="32" t="s">
        <v>29</v>
      </c>
      <c r="N23" s="31" t="s">
        <v>11</v>
      </c>
      <c r="O23" s="30" t="s">
        <v>12</v>
      </c>
      <c r="P23" s="24" t="s">
        <v>13</v>
      </c>
      <c r="Q23" s="29" t="s">
        <v>10</v>
      </c>
      <c r="R23" s="28" t="s">
        <v>9</v>
      </c>
      <c r="S23" s="27" t="s">
        <v>30</v>
      </c>
      <c r="T23" s="35" t="s">
        <v>15</v>
      </c>
      <c r="U23" s="34" t="s">
        <v>14</v>
      </c>
      <c r="V23" s="29" t="s">
        <v>10</v>
      </c>
      <c r="W23" s="28" t="s">
        <v>9</v>
      </c>
      <c r="X23" s="29" t="s">
        <v>10</v>
      </c>
      <c r="Y23" s="32" t="s">
        <v>29</v>
      </c>
      <c r="Z23" s="33" t="s">
        <v>34</v>
      </c>
      <c r="AA23" s="29" t="s">
        <v>10</v>
      </c>
      <c r="AB23" s="28" t="s">
        <v>9</v>
      </c>
      <c r="AC23" s="29" t="s">
        <v>10</v>
      </c>
      <c r="AD23" s="31" t="s">
        <v>11</v>
      </c>
      <c r="AE23" s="29" t="s">
        <v>10</v>
      </c>
      <c r="AF23" s="28" t="s">
        <v>9</v>
      </c>
      <c r="AG23" s="29" t="s">
        <v>10</v>
      </c>
      <c r="AH23" s="33" t="s">
        <v>34</v>
      </c>
    </row>
    <row r="24" spans="1:34" ht="19.95" customHeight="1" x14ac:dyDescent="0.3">
      <c r="A24" s="18">
        <v>21</v>
      </c>
      <c r="B24" s="28" t="s">
        <v>9</v>
      </c>
      <c r="C24" s="29" t="s">
        <v>10</v>
      </c>
      <c r="D24" s="32" t="s">
        <v>29</v>
      </c>
      <c r="E24" s="28" t="s">
        <v>9</v>
      </c>
      <c r="F24" s="29" t="s">
        <v>10</v>
      </c>
      <c r="G24" s="28" t="s">
        <v>9</v>
      </c>
      <c r="H24" s="29" t="s">
        <v>10</v>
      </c>
      <c r="I24" s="31" t="s">
        <v>11</v>
      </c>
      <c r="J24" s="29" t="s">
        <v>10</v>
      </c>
      <c r="K24" s="28" t="s">
        <v>9</v>
      </c>
      <c r="L24" s="29" t="s">
        <v>10</v>
      </c>
      <c r="M24" s="33" t="s">
        <v>34</v>
      </c>
      <c r="N24" s="32" t="s">
        <v>29</v>
      </c>
      <c r="O24" s="31" t="s">
        <v>11</v>
      </c>
      <c r="P24" s="30" t="s">
        <v>12</v>
      </c>
      <c r="Q24" s="24" t="s">
        <v>13</v>
      </c>
      <c r="R24" s="29" t="s">
        <v>10</v>
      </c>
      <c r="S24" s="28" t="s">
        <v>9</v>
      </c>
      <c r="T24" s="27" t="s">
        <v>30</v>
      </c>
      <c r="U24" s="28" t="s">
        <v>9</v>
      </c>
      <c r="V24" s="34" t="s">
        <v>14</v>
      </c>
      <c r="W24" s="29" t="s">
        <v>10</v>
      </c>
      <c r="X24" s="28" t="s">
        <v>9</v>
      </c>
      <c r="Y24" s="29" t="s">
        <v>10</v>
      </c>
      <c r="Z24" s="31" t="s">
        <v>11</v>
      </c>
      <c r="AA24" s="28" t="s">
        <v>9</v>
      </c>
      <c r="AB24" s="29" t="s">
        <v>10</v>
      </c>
      <c r="AC24" s="28" t="s">
        <v>9</v>
      </c>
      <c r="AD24" s="29" t="s">
        <v>10</v>
      </c>
      <c r="AE24" s="31" t="s">
        <v>11</v>
      </c>
      <c r="AF24" s="29" t="s">
        <v>10</v>
      </c>
      <c r="AG24" s="28" t="s">
        <v>9</v>
      </c>
      <c r="AH24" s="29" t="s">
        <v>10</v>
      </c>
    </row>
    <row r="25" spans="1:34" ht="19.95" customHeight="1" x14ac:dyDescent="0.3">
      <c r="A25" s="18">
        <v>22</v>
      </c>
      <c r="B25" s="29" t="s">
        <v>10</v>
      </c>
      <c r="C25" s="28" t="s">
        <v>9</v>
      </c>
      <c r="D25" s="29" t="s">
        <v>10</v>
      </c>
      <c r="E25" s="32" t="s">
        <v>29</v>
      </c>
      <c r="F25" s="28" t="s">
        <v>9</v>
      </c>
      <c r="G25" s="29" t="s">
        <v>10</v>
      </c>
      <c r="H25" s="28" t="s">
        <v>9</v>
      </c>
      <c r="I25" s="29" t="s">
        <v>10</v>
      </c>
      <c r="J25" s="31" t="s">
        <v>11</v>
      </c>
      <c r="K25" s="29" t="s">
        <v>10</v>
      </c>
      <c r="L25" s="28" t="s">
        <v>9</v>
      </c>
      <c r="M25" s="29" t="s">
        <v>10</v>
      </c>
      <c r="N25" s="34" t="s">
        <v>14</v>
      </c>
      <c r="O25" s="32" t="s">
        <v>29</v>
      </c>
      <c r="P25" s="31" t="s">
        <v>11</v>
      </c>
      <c r="Q25" s="30" t="s">
        <v>12</v>
      </c>
      <c r="R25" s="24" t="s">
        <v>13</v>
      </c>
      <c r="S25" s="29" t="s">
        <v>10</v>
      </c>
      <c r="T25" s="28" t="s">
        <v>9</v>
      </c>
      <c r="U25" s="32" t="s">
        <v>29</v>
      </c>
      <c r="V25" s="35" t="s">
        <v>15</v>
      </c>
      <c r="W25" s="34" t="s">
        <v>14</v>
      </c>
      <c r="X25" s="29" t="s">
        <v>10</v>
      </c>
      <c r="Y25" s="28" t="s">
        <v>9</v>
      </c>
      <c r="Z25" s="29" t="s">
        <v>10</v>
      </c>
      <c r="AA25" s="32" t="s">
        <v>29</v>
      </c>
      <c r="AB25" s="28" t="s">
        <v>9</v>
      </c>
      <c r="AC25" s="29" t="s">
        <v>10</v>
      </c>
      <c r="AD25" s="28" t="s">
        <v>9</v>
      </c>
      <c r="AE25" s="29" t="s">
        <v>10</v>
      </c>
      <c r="AF25" s="31" t="s">
        <v>11</v>
      </c>
      <c r="AG25" s="29" t="s">
        <v>10</v>
      </c>
      <c r="AH25" s="28" t="s">
        <v>9</v>
      </c>
    </row>
    <row r="26" spans="1:34" x14ac:dyDescent="0.3">
      <c r="D26" s="26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LOCALES</vt:lpstr>
      <vt:lpstr>PRECAMPAÑA 11 MIN</vt:lpstr>
      <vt:lpstr>PAUTA PRECAMPAÑA DURANGO</vt:lpstr>
      <vt:lpstr>'PAUTA PRECAMPAÑA DURANGO'!Área_de_impresión</vt:lpstr>
      <vt:lpstr>'PRECAMPAÑA 11 MIN'!Área_de_impresión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2017-10-11T19:48:13Z</cp:lastPrinted>
  <dcterms:created xsi:type="dcterms:W3CDTF">2014-10-17T15:41:58Z</dcterms:created>
  <dcterms:modified xsi:type="dcterms:W3CDTF">2017-11-24T00:01:38Z</dcterms:modified>
</cp:coreProperties>
</file>